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" yWindow="4644" windowWidth="23088" windowHeight="4692"/>
  </bookViews>
  <sheets>
    <sheet name="2023" sheetId="3" r:id="rId1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>#REF!</definedName>
    <definedName name="_xlnm.Database">#REF!</definedName>
    <definedName name="КРыз">#REF!</definedName>
  </definedNames>
  <calcPr calcId="124519"/>
  <fileRecoveryPr autoRecover="0"/>
</workbook>
</file>

<file path=xl/calcChain.xml><?xml version="1.0" encoding="utf-8"?>
<calcChain xmlns="http://schemas.openxmlformats.org/spreadsheetml/2006/main">
  <c r="E183" i="3"/>
  <c r="E175"/>
  <c r="E154"/>
  <c r="F14"/>
  <c r="E14"/>
</calcChain>
</file>

<file path=xl/sharedStrings.xml><?xml version="1.0" encoding="utf-8"?>
<sst xmlns="http://schemas.openxmlformats.org/spreadsheetml/2006/main" count="534" uniqueCount="87">
  <si>
    <t>5. СЕЛЬСКОЕ ХОЗЯЙСТВО</t>
  </si>
  <si>
    <t>5.1.  Количество субъектов сельского хозяйства</t>
  </si>
  <si>
    <t xml:space="preserve"> ( единиц)</t>
  </si>
  <si>
    <t>Государственные хозяйства</t>
  </si>
  <si>
    <t>Коллективные хозяйства</t>
  </si>
  <si>
    <t>Крестьянские (фермерские) хозяйства</t>
  </si>
  <si>
    <t>(гектаров)</t>
  </si>
  <si>
    <t>Сельскохозяйственные угодья - всего</t>
  </si>
  <si>
    <t>Пашня</t>
  </si>
  <si>
    <t>Многолетние насаждения</t>
  </si>
  <si>
    <t>Залежь</t>
  </si>
  <si>
    <t>Сенокосы</t>
  </si>
  <si>
    <t>Пастбища</t>
  </si>
  <si>
    <t>Всего</t>
  </si>
  <si>
    <t>Сельское хозяйство</t>
  </si>
  <si>
    <t>Домашние хозяйства населения</t>
  </si>
  <si>
    <t>Услуги, оказанные сельскому хозяйству</t>
  </si>
  <si>
    <t>Охота и лесное хозяйство</t>
  </si>
  <si>
    <t xml:space="preserve"> сельского хозяйства</t>
  </si>
  <si>
    <t xml:space="preserve"> ( в процентах)</t>
  </si>
  <si>
    <t xml:space="preserve">продукции  </t>
  </si>
  <si>
    <t>(тонн)</t>
  </si>
  <si>
    <t>Все категории хозяйств</t>
  </si>
  <si>
    <t xml:space="preserve">Зерно (в весе после доработки) </t>
  </si>
  <si>
    <t>Хлопок</t>
  </si>
  <si>
    <t>Табак</t>
  </si>
  <si>
    <t>Картофель</t>
  </si>
  <si>
    <t>Овощи</t>
  </si>
  <si>
    <t xml:space="preserve">Бахчи </t>
  </si>
  <si>
    <t>Плоды и ягоды</t>
  </si>
  <si>
    <t>Виноград</t>
  </si>
  <si>
    <t>Мясо (в живой массе)</t>
  </si>
  <si>
    <t>Мясо (в убойной массе)</t>
  </si>
  <si>
    <t>Молоко сырое</t>
  </si>
  <si>
    <t>Яйца, тыс. шт.</t>
  </si>
  <si>
    <t>Шерсть (в физическом весе)</t>
  </si>
  <si>
    <t>Мед</t>
  </si>
  <si>
    <t>-</t>
  </si>
  <si>
    <t>продукции  по территории</t>
  </si>
  <si>
    <t xml:space="preserve">  (во всех категориях хозяйств; тонн)</t>
  </si>
  <si>
    <t>Баткенский район</t>
  </si>
  <si>
    <t>Кадамжайский район</t>
  </si>
  <si>
    <t>Лейлекский район</t>
  </si>
  <si>
    <t>г. Сулюкта</t>
  </si>
  <si>
    <t xml:space="preserve">                            (центнеров с гектара)</t>
  </si>
  <si>
    <t xml:space="preserve">Зерновые культуры </t>
  </si>
  <si>
    <t>Бахчи</t>
  </si>
  <si>
    <t xml:space="preserve">Зерно </t>
  </si>
  <si>
    <t>Скот и птица (в живой массе)</t>
  </si>
  <si>
    <t xml:space="preserve">   (на конец года,  голов)</t>
  </si>
  <si>
    <t>Крупный рогатый скот</t>
  </si>
  <si>
    <t xml:space="preserve">  в  т.ч. коровы</t>
  </si>
  <si>
    <t>Свиньи</t>
  </si>
  <si>
    <t>Овцы и козы</t>
  </si>
  <si>
    <t>Лошади</t>
  </si>
  <si>
    <t>Домашняя птица</t>
  </si>
  <si>
    <t xml:space="preserve">  в  том числе коровы</t>
  </si>
  <si>
    <t>Баткенская область</t>
  </si>
  <si>
    <t xml:space="preserve"> Средний надой молока от одной коровы, кг</t>
  </si>
  <si>
    <t xml:space="preserve"> Средняя яйценоскость одной курицы-несушки, шт.</t>
  </si>
  <si>
    <t xml:space="preserve"> Средний настриг шерсти от одной овцы, кг</t>
  </si>
  <si>
    <t xml:space="preserve">      (на конец года,  голов)</t>
  </si>
  <si>
    <t>продолжение</t>
  </si>
  <si>
    <t xml:space="preserve"> лесного хозяйства и рыболовства</t>
  </si>
  <si>
    <t xml:space="preserve">   Рыболовство</t>
  </si>
  <si>
    <t>5.3. Особо-охраняемые территории</t>
  </si>
  <si>
    <t>5.4. Валовой выпуск продукции сельского хозяйства,</t>
  </si>
  <si>
    <t>5.5.  Индекс физического объема производства продукции</t>
  </si>
  <si>
    <t xml:space="preserve">5.7.  Производство основных видов сельскохозяйственной </t>
  </si>
  <si>
    <t>5.8. Урожайность сельскохозяйственных культур</t>
  </si>
  <si>
    <t xml:space="preserve">   Овощи</t>
  </si>
  <si>
    <t>(в процентах от площади территорий)</t>
  </si>
  <si>
    <t xml:space="preserve">г. Кызыл-Кыя </t>
  </si>
  <si>
    <t>г. Баткен</t>
  </si>
  <si>
    <t xml:space="preserve">      г. Баткен</t>
  </si>
  <si>
    <t xml:space="preserve">      г. Кызыл-Кыя </t>
  </si>
  <si>
    <t>5.9.  Реализация основных видов сельскохозяйственной продукции</t>
  </si>
  <si>
    <t xml:space="preserve">          (тонн)</t>
  </si>
  <si>
    <t xml:space="preserve">5.10.  Численность скота и птицы </t>
  </si>
  <si>
    <t>5.11. Численность скота и птицы по территории</t>
  </si>
  <si>
    <t>5.12.  Продуктивность скота и птицы</t>
  </si>
  <si>
    <t>5.2. Площадь сельскохозяйственных угодий</t>
  </si>
  <si>
    <t xml:space="preserve">5.6.  Производство основных видов сельскохозяйственной </t>
  </si>
  <si>
    <t xml:space="preserve"> -</t>
  </si>
  <si>
    <t xml:space="preserve"> </t>
  </si>
  <si>
    <t xml:space="preserve">         -</t>
  </si>
  <si>
    <t xml:space="preserve">  (в действующих ценах, млн. сомов)</t>
  </si>
</sst>
</file>

<file path=xl/styles.xml><?xml version="1.0" encoding="utf-8"?>
<styleSheet xmlns="http://schemas.openxmlformats.org/spreadsheetml/2006/main">
  <numFmts count="4">
    <numFmt numFmtId="164" formatCode="_-* #,##0\ _р_._-;\-* #,##0\ _р_._-;_-* &quot;-&quot;\ _р_._-;_-@_-"/>
    <numFmt numFmtId="165" formatCode="_-* #,##0.00\ _р_._-;\-* #,##0.00\ _р_._-;_-* &quot;-&quot;??\ _р_._-;_-@_-"/>
    <numFmt numFmtId="166" formatCode="0.0"/>
    <numFmt numFmtId="167" formatCode="#,##0.0"/>
  </numFmts>
  <fonts count="19">
    <font>
      <sz val="10"/>
      <name val="Times New Roman Cyr"/>
      <charset val="204"/>
    </font>
    <font>
      <sz val="10"/>
      <name val="Times New Roman Cyr"/>
      <charset val="204"/>
    </font>
    <font>
      <sz val="10"/>
      <name val="Arial Cyr"/>
    </font>
    <font>
      <b/>
      <sz val="9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 Cyr"/>
      <charset val="204"/>
    </font>
    <font>
      <b/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 applyNumberFormat="0" applyBorder="0" applyAlignment="0"/>
    <xf numFmtId="0" fontId="4" fillId="0" borderId="0"/>
    <xf numFmtId="0" fontId="1" fillId="0" borderId="0"/>
    <xf numFmtId="0" fontId="2" fillId="0" borderId="0"/>
    <xf numFmtId="0" fontId="2" fillId="0" borderId="0"/>
    <xf numFmtId="0" fontId="3" fillId="0" borderId="1" applyFont="0" applyAlignment="0">
      <alignment horizontal="right" vertical="center" wrapText="1"/>
    </xf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19">
    <xf numFmtId="0" fontId="0" fillId="0" borderId="0" xfId="0"/>
    <xf numFmtId="0" fontId="5" fillId="0" borderId="0" xfId="4" applyFont="1" applyFill="1" applyAlignment="1"/>
    <xf numFmtId="0" fontId="11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4" applyFont="1" applyFill="1" applyAlignment="1"/>
    <xf numFmtId="0" fontId="9" fillId="0" borderId="0" xfId="5" applyFont="1" applyFill="1" applyAlignment="1"/>
    <xf numFmtId="0" fontId="9" fillId="0" borderId="1" xfId="4" applyFont="1" applyFill="1" applyBorder="1" applyAlignment="1"/>
    <xf numFmtId="166" fontId="9" fillId="0" borderId="0" xfId="4" applyNumberFormat="1" applyFont="1" applyFill="1" applyAlignment="1"/>
    <xf numFmtId="0" fontId="9" fillId="0" borderId="0" xfId="4" applyFont="1" applyFill="1" applyBorder="1" applyAlignment="1"/>
    <xf numFmtId="0" fontId="6" fillId="0" borderId="0" xfId="4" applyFont="1" applyFill="1" applyBorder="1" applyAlignment="1"/>
    <xf numFmtId="0" fontId="9" fillId="0" borderId="0" xfId="5" applyFont="1" applyFill="1" applyBorder="1" applyAlignment="1"/>
    <xf numFmtId="0" fontId="9" fillId="0" borderId="1" xfId="0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9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2"/>
    </xf>
    <xf numFmtId="0" fontId="9" fillId="0" borderId="0" xfId="0" applyFont="1" applyFill="1" applyBorder="1" applyAlignment="1">
      <alignment horizontal="left" indent="1"/>
    </xf>
    <xf numFmtId="0" fontId="6" fillId="0" borderId="0" xfId="0" applyFont="1" applyFill="1" applyAlignment="1">
      <alignment horizontal="left" indent="1"/>
    </xf>
    <xf numFmtId="0" fontId="9" fillId="0" borderId="1" xfId="0" applyFont="1" applyFill="1" applyBorder="1" applyAlignment="1">
      <alignment horizontal="left" indent="2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Border="1" applyAlignment="1">
      <alignment horizontal="left" indent="2"/>
    </xf>
    <xf numFmtId="167" fontId="9" fillId="0" borderId="0" xfId="4" applyNumberFormat="1" applyFont="1" applyFill="1" applyAlignment="1"/>
    <xf numFmtId="167" fontId="9" fillId="0" borderId="1" xfId="4" applyNumberFormat="1" applyFont="1" applyFill="1" applyBorder="1" applyAlignment="1"/>
    <xf numFmtId="167" fontId="9" fillId="0" borderId="0" xfId="5" applyNumberFormat="1" applyFont="1" applyFill="1" applyAlignment="1"/>
    <xf numFmtId="167" fontId="9" fillId="0" borderId="1" xfId="4" applyNumberFormat="1" applyFont="1" applyFill="1" applyBorder="1" applyAlignment="1">
      <alignment horizontal="right"/>
    </xf>
    <xf numFmtId="167" fontId="9" fillId="0" borderId="0" xfId="4" applyNumberFormat="1" applyFont="1" applyFill="1" applyBorder="1" applyAlignment="1"/>
    <xf numFmtId="167" fontId="9" fillId="0" borderId="0" xfId="0" applyNumberFormat="1" applyFont="1" applyFill="1" applyAlignment="1" applyProtection="1">
      <alignment horizontal="right" wrapText="1"/>
    </xf>
    <xf numFmtId="167" fontId="9" fillId="0" borderId="0" xfId="0" applyNumberFormat="1" applyFont="1" applyFill="1" applyBorder="1" applyAlignment="1">
      <alignment horizontal="right"/>
    </xf>
    <xf numFmtId="167" fontId="9" fillId="0" borderId="0" xfId="5" applyNumberFormat="1" applyFont="1" applyFill="1" applyBorder="1" applyAlignment="1"/>
    <xf numFmtId="167" fontId="6" fillId="0" borderId="0" xfId="0" applyNumberFormat="1" applyFont="1" applyFill="1" applyAlignment="1" applyProtection="1">
      <alignment horizontal="right" wrapText="1"/>
    </xf>
    <xf numFmtId="0" fontId="6" fillId="0" borderId="3" xfId="4" applyFont="1" applyFill="1" applyBorder="1" applyAlignment="1">
      <alignment horizontal="center"/>
    </xf>
    <xf numFmtId="167" fontId="6" fillId="0" borderId="0" xfId="4" applyNumberFormat="1" applyFont="1" applyFill="1" applyAlignment="1"/>
    <xf numFmtId="167" fontId="9" fillId="0" borderId="0" xfId="4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0" fontId="9" fillId="0" borderId="1" xfId="4" applyFont="1" applyFill="1" applyBorder="1" applyAlignment="1">
      <alignment horizontal="center"/>
    </xf>
    <xf numFmtId="167" fontId="6" fillId="0" borderId="0" xfId="4" applyNumberFormat="1" applyFont="1" applyFill="1" applyAlignment="1">
      <alignment horizontal="right"/>
    </xf>
    <xf numFmtId="167" fontId="9" fillId="0" borderId="0" xfId="4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167" fontId="9" fillId="0" borderId="2" xfId="0" applyNumberFormat="1" applyFont="1" applyFill="1" applyBorder="1"/>
    <xf numFmtId="0" fontId="6" fillId="0" borderId="0" xfId="0" applyFont="1" applyFill="1" applyBorder="1"/>
    <xf numFmtId="167" fontId="9" fillId="0" borderId="0" xfId="0" applyNumberFormat="1" applyFont="1" applyFill="1" applyBorder="1"/>
    <xf numFmtId="167" fontId="5" fillId="0" borderId="0" xfId="0" applyNumberFormat="1" applyFont="1" applyFill="1" applyAlignment="1" applyProtection="1">
      <alignment horizontal="right" wrapText="1"/>
    </xf>
    <xf numFmtId="0" fontId="9" fillId="0" borderId="0" xfId="4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 applyProtection="1">
      <alignment horizontal="right" wrapText="1"/>
    </xf>
    <xf numFmtId="166" fontId="9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9" fillId="0" borderId="1" xfId="0" applyFont="1" applyFill="1" applyBorder="1" applyAlignment="1"/>
    <xf numFmtId="0" fontId="17" fillId="0" borderId="0" xfId="0" applyFont="1" applyFill="1"/>
    <xf numFmtId="167" fontId="9" fillId="0" borderId="0" xfId="0" applyNumberFormat="1" applyFont="1" applyFill="1"/>
    <xf numFmtId="3" fontId="9" fillId="0" borderId="0" xfId="4" applyNumberFormat="1" applyFont="1" applyFill="1" applyAlignment="1"/>
    <xf numFmtId="3" fontId="9" fillId="0" borderId="0" xfId="4" applyNumberFormat="1" applyFont="1" applyFill="1" applyAlignment="1">
      <alignment horizontal="right"/>
    </xf>
    <xf numFmtId="167" fontId="9" fillId="0" borderId="1" xfId="0" applyNumberFormat="1" applyFont="1" applyFill="1" applyBorder="1"/>
    <xf numFmtId="3" fontId="9" fillId="0" borderId="1" xfId="4" applyNumberFormat="1" applyFont="1" applyFill="1" applyBorder="1" applyAlignment="1"/>
    <xf numFmtId="0" fontId="6" fillId="0" borderId="0" xfId="0" applyFont="1" applyFill="1" applyAlignment="1">
      <alignment wrapText="1"/>
    </xf>
    <xf numFmtId="167" fontId="6" fillId="0" borderId="0" xfId="4" applyNumberFormat="1" applyFont="1" applyFill="1" applyBorder="1" applyAlignment="1">
      <alignment horizontal="right"/>
    </xf>
    <xf numFmtId="167" fontId="18" fillId="0" borderId="0" xfId="0" applyNumberFormat="1" applyFont="1" applyFill="1"/>
    <xf numFmtId="0" fontId="9" fillId="0" borderId="0" xfId="0" applyFont="1" applyFill="1" applyAlignment="1">
      <alignment horizontal="left" wrapText="1" indent="1"/>
    </xf>
    <xf numFmtId="167" fontId="17" fillId="0" borderId="0" xfId="0" applyNumberFormat="1" applyFont="1" applyFill="1"/>
    <xf numFmtId="0" fontId="9" fillId="0" borderId="0" xfId="0" applyFont="1" applyFill="1" applyAlignment="1">
      <alignment horizontal="left" wrapText="1" indent="2"/>
    </xf>
    <xf numFmtId="0" fontId="18" fillId="0" borderId="0" xfId="0" applyFont="1" applyFill="1"/>
    <xf numFmtId="0" fontId="9" fillId="0" borderId="0" xfId="0" applyFont="1" applyFill="1" applyBorder="1" applyAlignment="1">
      <alignment horizontal="left" wrapText="1" indent="1"/>
    </xf>
    <xf numFmtId="0" fontId="9" fillId="0" borderId="1" xfId="0" applyFont="1" applyFill="1" applyBorder="1" applyAlignment="1">
      <alignment horizontal="left" wrapText="1" indent="1"/>
    </xf>
    <xf numFmtId="0" fontId="17" fillId="0" borderId="1" xfId="0" applyFont="1" applyFill="1" applyBorder="1"/>
    <xf numFmtId="166" fontId="17" fillId="0" borderId="0" xfId="0" applyNumberFormat="1" applyFont="1" applyFill="1"/>
    <xf numFmtId="0" fontId="9" fillId="0" borderId="0" xfId="0" applyFont="1" applyFill="1" applyAlignment="1" applyProtection="1">
      <alignment horizontal="right" wrapText="1"/>
    </xf>
    <xf numFmtId="0" fontId="9" fillId="0" borderId="1" xfId="0" applyFont="1" applyFill="1" applyBorder="1" applyAlignment="1">
      <alignment horizontal="left" indent="1"/>
    </xf>
    <xf numFmtId="167" fontId="17" fillId="0" borderId="1" xfId="0" applyNumberFormat="1" applyFont="1" applyFill="1" applyBorder="1"/>
    <xf numFmtId="167" fontId="9" fillId="0" borderId="1" xfId="0" applyNumberFormat="1" applyFont="1" applyFill="1" applyBorder="1" applyAlignment="1" applyProtection="1">
      <alignment horizontal="right" wrapText="1"/>
    </xf>
    <xf numFmtId="166" fontId="9" fillId="0" borderId="0" xfId="0" applyNumberFormat="1" applyFont="1" applyFill="1" applyAlignment="1">
      <alignment wrapText="1"/>
    </xf>
    <xf numFmtId="3" fontId="17" fillId="0" borderId="0" xfId="0" applyNumberFormat="1" applyFont="1" applyFill="1"/>
    <xf numFmtId="166" fontId="6" fillId="0" borderId="0" xfId="0" applyNumberFormat="1" applyFont="1" applyFill="1" applyAlignment="1"/>
    <xf numFmtId="166" fontId="9" fillId="0" borderId="0" xfId="0" applyNumberFormat="1" applyFont="1" applyFill="1" applyBorder="1" applyAlignment="1">
      <alignment wrapText="1"/>
    </xf>
    <xf numFmtId="3" fontId="9" fillId="0" borderId="0" xfId="0" applyNumberFormat="1" applyFont="1" applyFill="1" applyAlignment="1">
      <alignment horizontal="right"/>
    </xf>
    <xf numFmtId="166" fontId="9" fillId="0" borderId="1" xfId="0" applyNumberFormat="1" applyFont="1" applyFill="1" applyBorder="1" applyAlignment="1">
      <alignment wrapText="1"/>
    </xf>
    <xf numFmtId="3" fontId="17" fillId="0" borderId="1" xfId="0" applyNumberFormat="1" applyFont="1" applyFill="1" applyBorder="1"/>
    <xf numFmtId="166" fontId="12" fillId="0" borderId="0" xfId="4" applyNumberFormat="1" applyFont="1" applyFill="1" applyAlignment="1"/>
    <xf numFmtId="166" fontId="9" fillId="0" borderId="0" xfId="5" applyNumberFormat="1" applyFont="1" applyFill="1" applyAlignment="1"/>
    <xf numFmtId="166" fontId="9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wrapText="1"/>
    </xf>
    <xf numFmtId="3" fontId="6" fillId="0" borderId="0" xfId="4" applyNumberFormat="1" applyFont="1" applyFill="1" applyAlignment="1"/>
    <xf numFmtId="3" fontId="6" fillId="0" borderId="0" xfId="0" applyNumberFormat="1" applyFont="1" applyFill="1" applyAlignment="1">
      <alignment horizontal="right"/>
    </xf>
    <xf numFmtId="3" fontId="18" fillId="0" borderId="0" xfId="0" applyNumberFormat="1" applyFont="1" applyFill="1"/>
    <xf numFmtId="166" fontId="9" fillId="0" borderId="0" xfId="0" applyNumberFormat="1" applyFont="1" applyFill="1" applyAlignment="1"/>
    <xf numFmtId="166" fontId="6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/>
    <xf numFmtId="3" fontId="9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wrapText="1"/>
    </xf>
    <xf numFmtId="3" fontId="6" fillId="0" borderId="0" xfId="4" applyNumberFormat="1" applyFont="1" applyFill="1" applyAlignment="1">
      <alignment horizontal="right"/>
    </xf>
    <xf numFmtId="3" fontId="9" fillId="0" borderId="1" xfId="4" applyNumberFormat="1" applyFont="1" applyFill="1" applyBorder="1" applyAlignment="1">
      <alignment horizontal="right"/>
    </xf>
    <xf numFmtId="0" fontId="12" fillId="0" borderId="0" xfId="0" applyFont="1" applyFill="1" applyAlignment="1"/>
    <xf numFmtId="0" fontId="9" fillId="0" borderId="2" xfId="0" applyFont="1" applyFill="1" applyBorder="1" applyAlignment="1"/>
    <xf numFmtId="167" fontId="9" fillId="0" borderId="2" xfId="4" applyNumberFormat="1" applyFont="1" applyFill="1" applyBorder="1" applyAlignment="1"/>
    <xf numFmtId="0" fontId="9" fillId="0" borderId="2" xfId="4" applyFont="1" applyFill="1" applyBorder="1" applyAlignment="1"/>
    <xf numFmtId="3" fontId="9" fillId="0" borderId="0" xfId="4" applyNumberFormat="1" applyFont="1" applyFill="1" applyBorder="1" applyAlignment="1"/>
    <xf numFmtId="167" fontId="18" fillId="0" borderId="1" xfId="0" applyNumberFormat="1" applyFont="1" applyFill="1" applyBorder="1"/>
    <xf numFmtId="3" fontId="17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4" applyFont="1" applyFill="1" applyAlignment="1"/>
    <xf numFmtId="0" fontId="15" fillId="0" borderId="0" xfId="5" applyFont="1" applyFill="1" applyAlignment="1"/>
    <xf numFmtId="0" fontId="6" fillId="0" borderId="1" xfId="4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15" fillId="0" borderId="0" xfId="0" applyFont="1" applyFill="1" applyAlignment="1"/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8" fillId="0" borderId="1" xfId="4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_PRIL94~1" xfId="4"/>
    <cellStyle name="Обычный_облтабл1" xfId="5"/>
    <cellStyle name="полужирный" xfId="6"/>
    <cellStyle name="Тысячи [0]_1эксК" xfId="7"/>
    <cellStyle name="Тысячи_1эксК" xfId="8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6"/>
  <sheetViews>
    <sheetView tabSelected="1" topLeftCell="A166" workbookViewId="0">
      <selection activeCell="F175" sqref="F175:F181"/>
    </sheetView>
  </sheetViews>
  <sheetFormatPr defaultColWidth="9.33203125" defaultRowHeight="13.2"/>
  <cols>
    <col min="1" max="1" width="41.77734375" style="50" customWidth="1"/>
    <col min="2" max="5" width="9.33203125" style="50"/>
    <col min="6" max="6" width="10.109375" style="52" customWidth="1"/>
    <col min="7" max="16384" width="9.33203125" style="50"/>
  </cols>
  <sheetData>
    <row r="1" spans="1:6" ht="16.8">
      <c r="A1" s="115" t="s">
        <v>0</v>
      </c>
      <c r="B1" s="115"/>
      <c r="C1" s="115"/>
      <c r="D1" s="115"/>
      <c r="E1" s="115"/>
      <c r="F1" s="4"/>
    </row>
    <row r="2" spans="1:6" ht="13.8">
      <c r="A2" s="102" t="s">
        <v>1</v>
      </c>
      <c r="B2" s="102"/>
      <c r="C2" s="102"/>
      <c r="D2" s="102"/>
      <c r="E2" s="102"/>
      <c r="F2" s="4"/>
    </row>
    <row r="3" spans="1:6" ht="13.8" thickBot="1">
      <c r="A3" s="109" t="s">
        <v>2</v>
      </c>
      <c r="B3" s="109"/>
      <c r="C3" s="109"/>
      <c r="D3" s="109"/>
      <c r="E3" s="6"/>
      <c r="F3" s="4"/>
    </row>
    <row r="4" spans="1:6" ht="13.8" thickBot="1">
      <c r="A4" s="11"/>
      <c r="B4" s="34">
        <v>2019</v>
      </c>
      <c r="C4" s="34">
        <v>2020</v>
      </c>
      <c r="D4" s="34">
        <v>2021</v>
      </c>
      <c r="E4" s="34">
        <v>2022</v>
      </c>
      <c r="F4" s="34">
        <v>2023</v>
      </c>
    </row>
    <row r="5" spans="1:6">
      <c r="A5" s="3"/>
      <c r="B5" s="4"/>
      <c r="C5" s="4"/>
      <c r="D5" s="4"/>
      <c r="E5" s="4"/>
    </row>
    <row r="6" spans="1:6">
      <c r="A6" s="53" t="s">
        <v>3</v>
      </c>
      <c r="B6" s="54">
        <v>1</v>
      </c>
      <c r="C6" s="4">
        <v>1</v>
      </c>
      <c r="D6" s="4">
        <v>1</v>
      </c>
      <c r="E6" s="55">
        <v>1</v>
      </c>
      <c r="F6" s="52">
        <v>9</v>
      </c>
    </row>
    <row r="7" spans="1:6">
      <c r="A7" s="53" t="s">
        <v>4</v>
      </c>
      <c r="B7" s="54">
        <v>16</v>
      </c>
      <c r="C7" s="4">
        <v>19</v>
      </c>
      <c r="D7" s="4">
        <v>17</v>
      </c>
      <c r="E7" s="55">
        <v>16</v>
      </c>
      <c r="F7" s="55">
        <v>5</v>
      </c>
    </row>
    <row r="8" spans="1:6" ht="13.8" thickBot="1">
      <c r="A8" s="56" t="s">
        <v>5</v>
      </c>
      <c r="B8" s="57">
        <v>40617</v>
      </c>
      <c r="C8" s="6">
        <v>41317</v>
      </c>
      <c r="D8" s="6">
        <v>41835</v>
      </c>
      <c r="E8" s="57">
        <v>41837</v>
      </c>
      <c r="F8" s="57">
        <v>41837</v>
      </c>
    </row>
    <row r="9" spans="1:6">
      <c r="A9" s="25"/>
      <c r="B9" s="25"/>
      <c r="C9" s="25"/>
      <c r="D9" s="27"/>
      <c r="E9" s="25"/>
      <c r="F9" s="4"/>
    </row>
    <row r="10" spans="1:6" ht="13.8">
      <c r="A10" s="102" t="s">
        <v>81</v>
      </c>
      <c r="B10" s="102"/>
      <c r="C10" s="102"/>
      <c r="D10" s="102"/>
      <c r="E10" s="102"/>
      <c r="F10" s="4"/>
    </row>
    <row r="11" spans="1:6" ht="13.8" thickBot="1">
      <c r="A11" s="109" t="s">
        <v>6</v>
      </c>
      <c r="B11" s="109"/>
      <c r="C11" s="109"/>
      <c r="D11" s="109"/>
      <c r="E11" s="109"/>
      <c r="F11" s="4"/>
    </row>
    <row r="12" spans="1:6" ht="13.8" thickBot="1">
      <c r="A12" s="11"/>
      <c r="B12" s="34">
        <v>2019</v>
      </c>
      <c r="C12" s="34">
        <v>2020</v>
      </c>
      <c r="D12" s="34">
        <v>2021</v>
      </c>
      <c r="E12" s="34">
        <v>2022</v>
      </c>
      <c r="F12" s="34">
        <v>2023</v>
      </c>
    </row>
    <row r="13" spans="1:6">
      <c r="A13" s="12"/>
      <c r="B13" s="25"/>
      <c r="C13" s="25"/>
      <c r="D13" s="25"/>
      <c r="E13" s="25"/>
      <c r="F13" s="4"/>
    </row>
    <row r="14" spans="1:6">
      <c r="A14" s="13" t="s">
        <v>7</v>
      </c>
      <c r="B14" s="35">
        <v>591423</v>
      </c>
      <c r="C14" s="35">
        <v>591037</v>
      </c>
      <c r="D14" s="35">
        <v>590729</v>
      </c>
      <c r="E14" s="39">
        <f>E15+E16+E17+E18+E19</f>
        <v>588653</v>
      </c>
      <c r="F14" s="39">
        <f>F15+F16+F17+F18+F19</f>
        <v>588653</v>
      </c>
    </row>
    <row r="15" spans="1:6">
      <c r="A15" s="14" t="s">
        <v>8</v>
      </c>
      <c r="B15" s="25">
        <v>73946</v>
      </c>
      <c r="C15" s="25">
        <v>73946</v>
      </c>
      <c r="D15" s="25">
        <v>73938</v>
      </c>
      <c r="E15" s="36">
        <v>73923</v>
      </c>
      <c r="F15" s="36">
        <v>73923</v>
      </c>
    </row>
    <row r="16" spans="1:6">
      <c r="A16" s="14" t="s">
        <v>9</v>
      </c>
      <c r="B16" s="25">
        <v>17441</v>
      </c>
      <c r="C16" s="25">
        <v>17441</v>
      </c>
      <c r="D16" s="25">
        <v>17608</v>
      </c>
      <c r="E16" s="36">
        <v>17667</v>
      </c>
      <c r="F16" s="36">
        <v>17667</v>
      </c>
    </row>
    <row r="17" spans="1:6">
      <c r="A17" s="14" t="s">
        <v>10</v>
      </c>
      <c r="B17" s="25">
        <v>3766</v>
      </c>
      <c r="C17" s="25">
        <v>3665</v>
      </c>
      <c r="D17" s="25">
        <v>3663</v>
      </c>
      <c r="E17" s="36">
        <v>3663</v>
      </c>
      <c r="F17" s="36">
        <v>3663</v>
      </c>
    </row>
    <row r="18" spans="1:6">
      <c r="A18" s="14" t="s">
        <v>11</v>
      </c>
      <c r="B18" s="25">
        <v>13824</v>
      </c>
      <c r="C18" s="25">
        <v>14091</v>
      </c>
      <c r="D18" s="25">
        <v>14091</v>
      </c>
      <c r="E18" s="36">
        <v>14091</v>
      </c>
      <c r="F18" s="36">
        <v>14091</v>
      </c>
    </row>
    <row r="19" spans="1:6">
      <c r="A19" s="14" t="s">
        <v>12</v>
      </c>
      <c r="B19" s="25">
        <v>482446</v>
      </c>
      <c r="C19" s="25">
        <v>481894</v>
      </c>
      <c r="D19" s="25">
        <v>481429</v>
      </c>
      <c r="E19" s="36">
        <v>479309</v>
      </c>
      <c r="F19" s="36">
        <v>479309</v>
      </c>
    </row>
    <row r="20" spans="1:6" ht="13.8" thickBot="1">
      <c r="A20" s="11"/>
      <c r="B20" s="11"/>
      <c r="C20" s="11"/>
      <c r="D20" s="11"/>
      <c r="E20" s="11"/>
      <c r="F20" s="6"/>
    </row>
    <row r="21" spans="1:6">
      <c r="A21" s="4"/>
      <c r="B21" s="4"/>
      <c r="C21" s="4"/>
      <c r="D21" s="5"/>
      <c r="E21" s="4"/>
      <c r="F21" s="4"/>
    </row>
    <row r="22" spans="1:6" ht="13.8">
      <c r="A22" s="102" t="s">
        <v>65</v>
      </c>
      <c r="B22" s="102"/>
      <c r="C22" s="102"/>
      <c r="D22" s="102"/>
      <c r="E22" s="102"/>
      <c r="F22" s="4"/>
    </row>
    <row r="23" spans="1:6" ht="13.8" thickBot="1">
      <c r="A23" s="116" t="s">
        <v>71</v>
      </c>
      <c r="B23" s="116"/>
      <c r="C23" s="116"/>
      <c r="D23" s="116"/>
      <c r="E23" s="116"/>
      <c r="F23" s="4"/>
    </row>
    <row r="24" spans="1:6" ht="13.8" thickBot="1">
      <c r="A24" s="11"/>
      <c r="B24" s="34">
        <v>2019</v>
      </c>
      <c r="C24" s="34">
        <v>2020</v>
      </c>
      <c r="D24" s="34">
        <v>2021</v>
      </c>
      <c r="E24" s="34">
        <v>2022</v>
      </c>
      <c r="F24" s="34">
        <v>2023</v>
      </c>
    </row>
    <row r="25" spans="1:6">
      <c r="A25" s="4"/>
      <c r="B25" s="25"/>
      <c r="C25" s="25"/>
      <c r="D25" s="25"/>
      <c r="E25" s="25"/>
      <c r="F25" s="4"/>
    </row>
    <row r="26" spans="1:6" ht="13.8" thickBot="1">
      <c r="A26" s="6" t="s">
        <v>13</v>
      </c>
      <c r="B26" s="26">
        <v>6.2</v>
      </c>
      <c r="C26" s="26">
        <v>6.2</v>
      </c>
      <c r="D26" s="26">
        <v>6.2</v>
      </c>
      <c r="E26" s="26">
        <v>6.2</v>
      </c>
      <c r="F26" s="6">
        <v>6.2</v>
      </c>
    </row>
    <row r="27" spans="1:6">
      <c r="A27" s="4"/>
      <c r="B27" s="4"/>
      <c r="C27" s="4"/>
      <c r="D27" s="5"/>
      <c r="E27" s="4"/>
      <c r="F27" s="4"/>
    </row>
    <row r="28" spans="1:6" ht="13.8">
      <c r="A28" s="102" t="s">
        <v>66</v>
      </c>
      <c r="B28" s="117"/>
      <c r="C28" s="117"/>
      <c r="D28" s="117"/>
      <c r="E28" s="117"/>
      <c r="F28" s="4"/>
    </row>
    <row r="29" spans="1:6" ht="13.8">
      <c r="A29" s="102" t="s">
        <v>63</v>
      </c>
      <c r="B29" s="117"/>
      <c r="C29" s="117"/>
      <c r="D29" s="117"/>
      <c r="E29" s="117"/>
      <c r="F29" s="4"/>
    </row>
    <row r="30" spans="1:6" ht="13.8" thickBot="1">
      <c r="A30" s="109" t="s">
        <v>86</v>
      </c>
      <c r="B30" s="118"/>
      <c r="C30" s="118"/>
      <c r="D30" s="118"/>
      <c r="E30" s="118"/>
      <c r="F30" s="4"/>
    </row>
    <row r="31" spans="1:6" ht="13.8" thickBot="1">
      <c r="A31" s="11"/>
      <c r="B31" s="34">
        <v>2019</v>
      </c>
      <c r="C31" s="34">
        <v>2020</v>
      </c>
      <c r="D31" s="34">
        <v>2021</v>
      </c>
      <c r="E31" s="34">
        <v>2022</v>
      </c>
      <c r="F31" s="34">
        <v>2023</v>
      </c>
    </row>
    <row r="32" spans="1:6">
      <c r="A32" s="3"/>
      <c r="B32" s="25"/>
      <c r="C32" s="25"/>
      <c r="D32" s="25"/>
      <c r="E32" s="25"/>
      <c r="F32" s="25"/>
    </row>
    <row r="33" spans="1:6">
      <c r="A33" s="58" t="s">
        <v>13</v>
      </c>
      <c r="B33" s="35">
        <v>15806.1</v>
      </c>
      <c r="C33" s="35">
        <v>17799.099999999999</v>
      </c>
      <c r="D33" s="39">
        <v>21659.8</v>
      </c>
      <c r="E33" s="59">
        <v>24608.5</v>
      </c>
      <c r="F33" s="60">
        <v>27702.1</v>
      </c>
    </row>
    <row r="34" spans="1:6">
      <c r="A34" s="61" t="s">
        <v>14</v>
      </c>
      <c r="B34" s="25">
        <v>15337.9</v>
      </c>
      <c r="C34" s="25">
        <v>17297.400000000001</v>
      </c>
      <c r="D34" s="25">
        <v>21290</v>
      </c>
      <c r="E34" s="36">
        <v>24238.7</v>
      </c>
      <c r="F34" s="62">
        <v>27048.799999999999</v>
      </c>
    </row>
    <row r="35" spans="1:6">
      <c r="A35" s="15" t="s">
        <v>3</v>
      </c>
      <c r="B35" s="25">
        <v>30.7</v>
      </c>
      <c r="C35" s="25">
        <v>17.8</v>
      </c>
      <c r="D35" s="25">
        <v>31.2</v>
      </c>
      <c r="E35" s="36">
        <v>7.4</v>
      </c>
      <c r="F35" s="62">
        <v>47.2</v>
      </c>
    </row>
    <row r="36" spans="1:6">
      <c r="A36" s="63" t="s">
        <v>4</v>
      </c>
      <c r="B36" s="25">
        <v>15.3</v>
      </c>
      <c r="C36" s="25">
        <v>17.8</v>
      </c>
      <c r="D36" s="25">
        <v>2.2999999999999998</v>
      </c>
      <c r="E36" s="36">
        <v>11.6</v>
      </c>
      <c r="F36" s="62">
        <v>5.6</v>
      </c>
    </row>
    <row r="37" spans="1:6">
      <c r="A37" s="63" t="s">
        <v>5</v>
      </c>
      <c r="B37" s="25">
        <v>9908.2999999999993</v>
      </c>
      <c r="C37" s="25">
        <v>11603.9</v>
      </c>
      <c r="D37" s="25">
        <v>13683.3</v>
      </c>
      <c r="E37" s="36">
        <v>15732.3</v>
      </c>
      <c r="F37" s="62">
        <v>17190.2</v>
      </c>
    </row>
    <row r="38" spans="1:6">
      <c r="A38" s="63" t="s">
        <v>15</v>
      </c>
      <c r="B38" s="25">
        <v>5383.6</v>
      </c>
      <c r="C38" s="25">
        <v>6157.9</v>
      </c>
      <c r="D38" s="25">
        <v>7573.2</v>
      </c>
      <c r="E38" s="36">
        <v>8487.4</v>
      </c>
      <c r="F38" s="62">
        <v>9805.7999999999993</v>
      </c>
    </row>
    <row r="39" spans="1:6">
      <c r="A39" s="61" t="s">
        <v>17</v>
      </c>
      <c r="B39" s="25">
        <v>24.7</v>
      </c>
      <c r="C39" s="25">
        <v>23.7</v>
      </c>
      <c r="D39" s="25">
        <v>28.1</v>
      </c>
      <c r="E39" s="36">
        <v>28.1</v>
      </c>
      <c r="F39" s="62">
        <v>74</v>
      </c>
    </row>
    <row r="40" spans="1:6">
      <c r="A40" s="61" t="s">
        <v>16</v>
      </c>
      <c r="B40" s="25">
        <v>443.5</v>
      </c>
      <c r="C40" s="25">
        <v>478</v>
      </c>
      <c r="D40" s="25">
        <v>341.7</v>
      </c>
      <c r="E40" s="36">
        <v>341.7</v>
      </c>
      <c r="F40" s="62">
        <v>579.29999999999995</v>
      </c>
    </row>
    <row r="41" spans="1:6" ht="13.8" thickBot="1">
      <c r="A41" s="6" t="s">
        <v>64</v>
      </c>
      <c r="B41" s="28" t="s">
        <v>37</v>
      </c>
      <c r="C41" s="28" t="s">
        <v>37</v>
      </c>
      <c r="D41" s="28" t="s">
        <v>37</v>
      </c>
      <c r="E41" s="28" t="s">
        <v>37</v>
      </c>
      <c r="F41" s="28" t="s">
        <v>37</v>
      </c>
    </row>
    <row r="42" spans="1:6">
      <c r="A42" s="4"/>
      <c r="B42" s="4"/>
      <c r="C42" s="4"/>
      <c r="D42" s="5"/>
      <c r="E42" s="7"/>
      <c r="F42" s="4"/>
    </row>
    <row r="43" spans="1:6" ht="13.8">
      <c r="A43" s="102" t="s">
        <v>67</v>
      </c>
      <c r="B43" s="108"/>
      <c r="C43" s="108"/>
      <c r="D43" s="108"/>
      <c r="E43" s="108"/>
      <c r="F43" s="4"/>
    </row>
    <row r="44" spans="1:6" ht="13.8">
      <c r="A44" s="102" t="s">
        <v>18</v>
      </c>
      <c r="B44" s="108"/>
      <c r="C44" s="108"/>
      <c r="D44" s="108"/>
      <c r="E44" s="108"/>
      <c r="F44" s="4"/>
    </row>
    <row r="45" spans="1:6" ht="13.8" thickBot="1">
      <c r="A45" s="109" t="s">
        <v>19</v>
      </c>
      <c r="B45" s="110"/>
      <c r="C45" s="110"/>
      <c r="D45" s="110"/>
      <c r="E45" s="110"/>
      <c r="F45" s="4"/>
    </row>
    <row r="46" spans="1:6" ht="13.8" thickBot="1">
      <c r="A46" s="11"/>
      <c r="B46" s="34">
        <v>2019</v>
      </c>
      <c r="C46" s="34">
        <v>2020</v>
      </c>
      <c r="D46" s="34">
        <v>2021</v>
      </c>
      <c r="E46" s="34">
        <v>2022</v>
      </c>
      <c r="F46" s="34">
        <v>2023</v>
      </c>
    </row>
    <row r="47" spans="1:6">
      <c r="A47" s="3"/>
      <c r="B47" s="25"/>
      <c r="C47" s="25"/>
      <c r="D47" s="25"/>
      <c r="E47" s="25"/>
      <c r="F47" s="4"/>
    </row>
    <row r="48" spans="1:6">
      <c r="A48" s="58" t="s">
        <v>14</v>
      </c>
      <c r="B48" s="35">
        <v>103.7</v>
      </c>
      <c r="C48" s="35">
        <v>101.7</v>
      </c>
      <c r="D48" s="35">
        <v>93.3</v>
      </c>
      <c r="E48" s="39">
        <v>104.3</v>
      </c>
      <c r="F48" s="64">
        <v>96.9</v>
      </c>
    </row>
    <row r="49" spans="1:6">
      <c r="A49" s="14" t="s">
        <v>3</v>
      </c>
      <c r="B49" s="25">
        <v>83.3</v>
      </c>
      <c r="C49" s="25">
        <v>77</v>
      </c>
      <c r="D49" s="25">
        <v>109.2</v>
      </c>
      <c r="E49" s="4">
        <v>100.1</v>
      </c>
      <c r="F49" s="52">
        <v>115.8</v>
      </c>
    </row>
    <row r="50" spans="1:6">
      <c r="A50" s="61" t="s">
        <v>4</v>
      </c>
      <c r="B50" s="25">
        <v>107.7</v>
      </c>
      <c r="C50" s="25">
        <v>88.6</v>
      </c>
      <c r="D50" s="25">
        <v>73.400000000000006</v>
      </c>
      <c r="E50" s="4">
        <v>138.4</v>
      </c>
      <c r="F50" s="52">
        <v>90.9</v>
      </c>
    </row>
    <row r="51" spans="1:6">
      <c r="A51" s="65" t="s">
        <v>5</v>
      </c>
      <c r="B51" s="29">
        <v>105</v>
      </c>
      <c r="C51" s="29">
        <v>101.7</v>
      </c>
      <c r="D51" s="29">
        <v>92</v>
      </c>
      <c r="E51" s="8">
        <v>105.9</v>
      </c>
      <c r="F51" s="52">
        <v>96.4</v>
      </c>
    </row>
    <row r="52" spans="1:6" ht="13.8" thickBot="1">
      <c r="A52" s="66" t="s">
        <v>15</v>
      </c>
      <c r="B52" s="26">
        <v>102.6</v>
      </c>
      <c r="C52" s="26">
        <v>102.8</v>
      </c>
      <c r="D52" s="26">
        <v>94.9</v>
      </c>
      <c r="E52" s="6">
        <v>101.7</v>
      </c>
      <c r="F52" s="67">
        <v>98.3</v>
      </c>
    </row>
    <row r="53" spans="1:6">
      <c r="A53" s="8"/>
      <c r="B53" s="8"/>
      <c r="C53" s="10"/>
      <c r="D53" s="8"/>
      <c r="E53" s="8"/>
      <c r="F53" s="4"/>
    </row>
    <row r="54" spans="1:6">
      <c r="A54" s="8"/>
      <c r="B54" s="8"/>
      <c r="C54" s="10"/>
      <c r="D54" s="8"/>
      <c r="E54" s="8"/>
      <c r="F54" s="4"/>
    </row>
    <row r="55" spans="1:6">
      <c r="A55" s="8"/>
      <c r="B55" s="8"/>
      <c r="C55" s="10"/>
      <c r="D55" s="8"/>
      <c r="E55" s="8"/>
      <c r="F55" s="4"/>
    </row>
    <row r="56" spans="1:6">
      <c r="A56" s="8"/>
      <c r="B56" s="8"/>
      <c r="C56" s="10"/>
      <c r="D56" s="8"/>
      <c r="E56" s="8"/>
      <c r="F56" s="4"/>
    </row>
    <row r="57" spans="1:6" ht="13.8">
      <c r="A57" s="102" t="s">
        <v>82</v>
      </c>
      <c r="B57" s="108"/>
      <c r="C57" s="108"/>
      <c r="D57" s="108"/>
      <c r="E57" s="108"/>
      <c r="F57" s="4"/>
    </row>
    <row r="58" spans="1:6" ht="13.8">
      <c r="A58" s="102" t="s">
        <v>20</v>
      </c>
      <c r="B58" s="108"/>
      <c r="C58" s="108"/>
      <c r="D58" s="108"/>
      <c r="E58" s="108"/>
      <c r="F58" s="4"/>
    </row>
    <row r="59" spans="1:6" ht="13.8" thickBot="1">
      <c r="A59" s="109" t="s">
        <v>21</v>
      </c>
      <c r="B59" s="110"/>
      <c r="C59" s="110"/>
      <c r="D59" s="110"/>
      <c r="E59" s="110"/>
      <c r="F59" s="4"/>
    </row>
    <row r="60" spans="1:6" ht="13.8" thickBot="1">
      <c r="A60" s="11"/>
      <c r="B60" s="34">
        <v>2019</v>
      </c>
      <c r="C60" s="34">
        <v>2020</v>
      </c>
      <c r="D60" s="34">
        <v>2021</v>
      </c>
      <c r="E60" s="34">
        <v>2022</v>
      </c>
      <c r="F60" s="34">
        <v>2023</v>
      </c>
    </row>
    <row r="61" spans="1:6">
      <c r="A61" s="41"/>
      <c r="B61" s="42"/>
      <c r="C61" s="42"/>
      <c r="D61" s="42"/>
      <c r="E61" s="42"/>
      <c r="F61" s="42"/>
    </row>
    <row r="62" spans="1:6">
      <c r="A62" s="43" t="s">
        <v>22</v>
      </c>
      <c r="B62" s="44"/>
      <c r="C62" s="29"/>
      <c r="D62" s="29"/>
      <c r="E62" s="29"/>
      <c r="F62" s="8"/>
    </row>
    <row r="63" spans="1:6">
      <c r="A63" s="16" t="s">
        <v>23</v>
      </c>
      <c r="B63" s="40">
        <v>106539</v>
      </c>
      <c r="C63" s="40">
        <v>112047.6</v>
      </c>
      <c r="D63" s="40">
        <v>91144</v>
      </c>
      <c r="E63" s="40">
        <v>109818.5</v>
      </c>
      <c r="F63" s="30">
        <v>97695.9</v>
      </c>
    </row>
    <row r="64" spans="1:6">
      <c r="A64" s="16" t="s">
        <v>24</v>
      </c>
      <c r="B64" s="40">
        <v>107.3</v>
      </c>
      <c r="C64" s="40">
        <v>83</v>
      </c>
      <c r="D64" s="40">
        <v>97.8</v>
      </c>
      <c r="E64" s="40">
        <v>21.5</v>
      </c>
      <c r="F64" s="62">
        <v>0</v>
      </c>
    </row>
    <row r="65" spans="1:6">
      <c r="A65" s="16" t="s">
        <v>25</v>
      </c>
      <c r="B65" s="40">
        <v>378.1</v>
      </c>
      <c r="C65" s="40">
        <v>384.4</v>
      </c>
      <c r="D65" s="40">
        <v>287.10000000000002</v>
      </c>
      <c r="E65" s="40">
        <v>287.10000000000002</v>
      </c>
      <c r="F65" s="30">
        <v>121.8</v>
      </c>
    </row>
    <row r="66" spans="1:6">
      <c r="A66" s="16" t="s">
        <v>26</v>
      </c>
      <c r="B66" s="40">
        <v>39343.9</v>
      </c>
      <c r="C66" s="40">
        <v>36378.6</v>
      </c>
      <c r="D66" s="40">
        <v>37366</v>
      </c>
      <c r="E66" s="40">
        <v>36457.800000000003</v>
      </c>
      <c r="F66" s="30">
        <v>37245.199999999997</v>
      </c>
    </row>
    <row r="67" spans="1:6">
      <c r="A67" s="16" t="s">
        <v>27</v>
      </c>
      <c r="B67" s="40">
        <v>59725.7</v>
      </c>
      <c r="C67" s="40">
        <v>61188.7</v>
      </c>
      <c r="D67" s="40">
        <v>64851.199999999997</v>
      </c>
      <c r="E67" s="40">
        <v>66842.600000000006</v>
      </c>
      <c r="F67" s="30">
        <v>63795.9</v>
      </c>
    </row>
    <row r="68" spans="1:6">
      <c r="A68" s="16" t="s">
        <v>28</v>
      </c>
      <c r="B68" s="40">
        <v>3198</v>
      </c>
      <c r="C68" s="40">
        <v>3095.9</v>
      </c>
      <c r="D68" s="40">
        <v>1383.2</v>
      </c>
      <c r="E68" s="40">
        <v>1529.5</v>
      </c>
      <c r="F68" s="30">
        <v>1363.1</v>
      </c>
    </row>
    <row r="69" spans="1:6">
      <c r="A69" s="16" t="s">
        <v>29</v>
      </c>
      <c r="B69" s="40">
        <v>68597.600000000006</v>
      </c>
      <c r="C69" s="40">
        <v>71991</v>
      </c>
      <c r="D69" s="40">
        <v>54035.8</v>
      </c>
      <c r="E69" s="40">
        <v>58519.1</v>
      </c>
      <c r="F69" s="30">
        <v>60581.7</v>
      </c>
    </row>
    <row r="70" spans="1:6">
      <c r="A70" s="16" t="s">
        <v>30</v>
      </c>
      <c r="B70" s="40">
        <v>3841.2</v>
      </c>
      <c r="C70" s="40">
        <v>4261.2</v>
      </c>
      <c r="D70" s="40">
        <v>2288</v>
      </c>
      <c r="E70" s="40">
        <v>2072.5</v>
      </c>
      <c r="F70" s="30">
        <v>1948.7</v>
      </c>
    </row>
    <row r="71" spans="1:6">
      <c r="A71" s="16" t="s">
        <v>31</v>
      </c>
      <c r="B71" s="40">
        <v>30524.1</v>
      </c>
      <c r="C71" s="40">
        <v>30928.9</v>
      </c>
      <c r="D71" s="40">
        <v>31000.799999999999</v>
      </c>
      <c r="E71" s="29">
        <v>31061.200000000001</v>
      </c>
      <c r="F71" s="62">
        <v>29626.1</v>
      </c>
    </row>
    <row r="72" spans="1:6">
      <c r="A72" s="16" t="s">
        <v>32</v>
      </c>
      <c r="B72" s="40">
        <v>13841</v>
      </c>
      <c r="C72" s="40">
        <v>13962.1</v>
      </c>
      <c r="D72" s="40">
        <v>25194.7</v>
      </c>
      <c r="E72" s="29">
        <v>17357.2</v>
      </c>
      <c r="F72" s="62">
        <v>16590.599999999999</v>
      </c>
    </row>
    <row r="73" spans="1:6">
      <c r="A73" s="16" t="s">
        <v>33</v>
      </c>
      <c r="B73" s="40">
        <v>103958.3</v>
      </c>
      <c r="C73" s="40">
        <v>105603</v>
      </c>
      <c r="D73" s="40">
        <v>105947.2</v>
      </c>
      <c r="E73" s="29">
        <v>106946.1</v>
      </c>
      <c r="F73" s="62">
        <v>101873.5</v>
      </c>
    </row>
    <row r="74" spans="1:6">
      <c r="A74" s="16" t="s">
        <v>34</v>
      </c>
      <c r="B74" s="40">
        <v>22832.9</v>
      </c>
      <c r="C74" s="40">
        <v>23237</v>
      </c>
      <c r="D74" s="40">
        <v>23374.6</v>
      </c>
      <c r="E74" s="29">
        <v>23261.200000000001</v>
      </c>
      <c r="F74" s="62">
        <v>21346.6</v>
      </c>
    </row>
    <row r="75" spans="1:6">
      <c r="A75" s="16" t="s">
        <v>35</v>
      </c>
      <c r="B75" s="40">
        <v>696.6</v>
      </c>
      <c r="C75" s="40">
        <v>700.7</v>
      </c>
      <c r="D75" s="40">
        <v>688.9</v>
      </c>
      <c r="E75" s="29">
        <v>675.2</v>
      </c>
      <c r="F75" s="62">
        <v>601.5</v>
      </c>
    </row>
    <row r="76" spans="1:6">
      <c r="A76" s="16" t="s">
        <v>36</v>
      </c>
      <c r="B76" s="40" t="s">
        <v>37</v>
      </c>
      <c r="C76" s="40">
        <v>24.7</v>
      </c>
      <c r="D76" s="40" t="s">
        <v>37</v>
      </c>
      <c r="E76" s="46" t="s">
        <v>37</v>
      </c>
      <c r="F76" s="46" t="s">
        <v>37</v>
      </c>
    </row>
    <row r="77" spans="1:6">
      <c r="A77" s="16"/>
      <c r="B77" s="40"/>
      <c r="C77" s="40"/>
      <c r="D77" s="40"/>
      <c r="E77" s="40"/>
      <c r="F77" s="8"/>
    </row>
    <row r="78" spans="1:6">
      <c r="A78" s="43" t="s">
        <v>3</v>
      </c>
      <c r="B78" s="40"/>
      <c r="C78" s="40"/>
      <c r="D78" s="40"/>
      <c r="E78" s="40"/>
      <c r="F78" s="8"/>
    </row>
    <row r="79" spans="1:6">
      <c r="A79" s="16" t="s">
        <v>23</v>
      </c>
      <c r="B79" s="31">
        <v>661.7</v>
      </c>
      <c r="C79" s="31">
        <v>687</v>
      </c>
      <c r="D79" s="31">
        <v>578.29999999999995</v>
      </c>
      <c r="E79" s="40">
        <v>586.9</v>
      </c>
      <c r="F79" s="30">
        <v>612.1</v>
      </c>
    </row>
    <row r="80" spans="1:6">
      <c r="A80" s="16" t="s">
        <v>24</v>
      </c>
      <c r="B80" s="31">
        <v>0</v>
      </c>
      <c r="C80" s="31">
        <v>0</v>
      </c>
      <c r="D80" s="31">
        <v>0</v>
      </c>
      <c r="E80" s="31">
        <v>0</v>
      </c>
      <c r="F80" s="62">
        <v>0</v>
      </c>
    </row>
    <row r="81" spans="1:6">
      <c r="A81" s="16" t="s">
        <v>25</v>
      </c>
      <c r="B81" s="31" t="s">
        <v>37</v>
      </c>
      <c r="C81" s="31" t="s">
        <v>37</v>
      </c>
      <c r="D81" s="31" t="s">
        <v>37</v>
      </c>
      <c r="E81" s="31" t="s">
        <v>37</v>
      </c>
      <c r="F81" s="62">
        <v>0</v>
      </c>
    </row>
    <row r="82" spans="1:6">
      <c r="A82" s="16" t="s">
        <v>26</v>
      </c>
      <c r="B82" s="40">
        <v>34.299999999999997</v>
      </c>
      <c r="C82" s="40">
        <v>56.5</v>
      </c>
      <c r="D82" s="40">
        <v>8</v>
      </c>
      <c r="E82" s="40">
        <v>25.2</v>
      </c>
      <c r="F82" s="30">
        <v>16.7</v>
      </c>
    </row>
    <row r="83" spans="1:6">
      <c r="A83" s="8" t="s">
        <v>70</v>
      </c>
      <c r="B83" s="40">
        <v>610</v>
      </c>
      <c r="C83" s="40">
        <v>69.8</v>
      </c>
      <c r="D83" s="40">
        <v>132.19999999999999</v>
      </c>
      <c r="E83" s="40">
        <v>110.2</v>
      </c>
      <c r="F83" s="30">
        <v>132.1</v>
      </c>
    </row>
    <row r="84" spans="1:6">
      <c r="A84" s="16" t="s">
        <v>28</v>
      </c>
      <c r="B84" s="31">
        <v>0</v>
      </c>
      <c r="C84" s="31">
        <v>57.6</v>
      </c>
      <c r="D84" s="40" t="s">
        <v>37</v>
      </c>
      <c r="E84" s="40" t="s">
        <v>37</v>
      </c>
      <c r="F84" s="30">
        <v>0.1</v>
      </c>
    </row>
    <row r="85" spans="1:6">
      <c r="A85" s="16" t="s">
        <v>29</v>
      </c>
      <c r="B85" s="40" t="s">
        <v>37</v>
      </c>
      <c r="C85" s="40" t="s">
        <v>37</v>
      </c>
      <c r="D85" s="40" t="s">
        <v>37</v>
      </c>
      <c r="E85" s="40">
        <v>1</v>
      </c>
      <c r="F85" s="30">
        <v>1.5</v>
      </c>
    </row>
    <row r="86" spans="1:6">
      <c r="A86" s="16" t="s">
        <v>30</v>
      </c>
      <c r="B86" s="40" t="s">
        <v>37</v>
      </c>
      <c r="C86" s="40" t="s">
        <v>37</v>
      </c>
      <c r="D86" s="40" t="s">
        <v>37</v>
      </c>
      <c r="E86" s="40" t="s">
        <v>37</v>
      </c>
      <c r="F86" s="62">
        <v>0</v>
      </c>
    </row>
    <row r="87" spans="1:6">
      <c r="A87" s="16" t="s">
        <v>31</v>
      </c>
      <c r="B87" s="40">
        <v>1.5</v>
      </c>
      <c r="C87" s="40">
        <v>3.6</v>
      </c>
      <c r="D87" s="40">
        <v>1.8</v>
      </c>
      <c r="E87" s="29">
        <v>25.5</v>
      </c>
      <c r="F87" s="52">
        <v>1.5</v>
      </c>
    </row>
    <row r="88" spans="1:6">
      <c r="A88" s="16" t="s">
        <v>32</v>
      </c>
      <c r="B88" s="40">
        <v>1</v>
      </c>
      <c r="C88" s="40">
        <v>2.2000000000000002</v>
      </c>
      <c r="D88" s="40">
        <v>3.7</v>
      </c>
      <c r="E88" s="40">
        <v>0</v>
      </c>
      <c r="F88" s="68">
        <v>0</v>
      </c>
    </row>
    <row r="89" spans="1:6">
      <c r="A89" s="16" t="s">
        <v>33</v>
      </c>
      <c r="B89" s="40">
        <v>7</v>
      </c>
      <c r="C89" s="40">
        <v>6</v>
      </c>
      <c r="D89" s="40">
        <v>7.1</v>
      </c>
      <c r="E89" s="29">
        <v>6.5</v>
      </c>
      <c r="F89" s="52">
        <v>5.3</v>
      </c>
    </row>
    <row r="90" spans="1:6">
      <c r="A90" s="16" t="s">
        <v>35</v>
      </c>
      <c r="B90" s="40" t="s">
        <v>37</v>
      </c>
      <c r="C90" s="40" t="s">
        <v>37</v>
      </c>
      <c r="D90" s="40" t="s">
        <v>37</v>
      </c>
      <c r="E90" s="40" t="s">
        <v>37</v>
      </c>
    </row>
    <row r="91" spans="1:6">
      <c r="A91" s="16" t="s">
        <v>36</v>
      </c>
      <c r="B91" s="40" t="s">
        <v>37</v>
      </c>
      <c r="C91" s="40">
        <v>1.8</v>
      </c>
      <c r="D91" s="40">
        <v>1.8</v>
      </c>
      <c r="E91" s="40" t="s">
        <v>37</v>
      </c>
    </row>
    <row r="92" spans="1:6">
      <c r="A92" s="43" t="s">
        <v>4</v>
      </c>
      <c r="B92" s="40"/>
      <c r="C92" s="40"/>
      <c r="D92" s="40"/>
      <c r="E92" s="40" t="s">
        <v>37</v>
      </c>
    </row>
    <row r="93" spans="1:6">
      <c r="A93" s="16" t="s">
        <v>23</v>
      </c>
      <c r="B93" s="40">
        <v>300</v>
      </c>
      <c r="C93" s="40">
        <v>206.2</v>
      </c>
      <c r="D93" s="40">
        <v>61.7</v>
      </c>
      <c r="E93" s="40">
        <v>166.9</v>
      </c>
      <c r="F93" s="69">
        <v>174.5</v>
      </c>
    </row>
    <row r="94" spans="1:6">
      <c r="A94" s="16" t="s">
        <v>24</v>
      </c>
      <c r="B94" s="40" t="s">
        <v>37</v>
      </c>
      <c r="C94" s="40" t="s">
        <v>37</v>
      </c>
      <c r="D94" s="40" t="s">
        <v>37</v>
      </c>
      <c r="E94" s="29"/>
      <c r="F94" s="40" t="s">
        <v>37</v>
      </c>
    </row>
    <row r="95" spans="1:6">
      <c r="A95" s="16" t="s">
        <v>25</v>
      </c>
      <c r="B95" s="40" t="s">
        <v>37</v>
      </c>
      <c r="C95" s="40" t="s">
        <v>37</v>
      </c>
      <c r="D95" s="40" t="s">
        <v>37</v>
      </c>
      <c r="E95" s="29"/>
      <c r="F95" s="40" t="s">
        <v>37</v>
      </c>
    </row>
    <row r="96" spans="1:6">
      <c r="A96" s="16" t="s">
        <v>26</v>
      </c>
      <c r="B96" s="40" t="s">
        <v>37</v>
      </c>
      <c r="C96" s="40" t="s">
        <v>37</v>
      </c>
      <c r="D96" s="40" t="s">
        <v>37</v>
      </c>
      <c r="E96" s="29"/>
      <c r="F96" s="40" t="s">
        <v>37</v>
      </c>
    </row>
    <row r="97" spans="1:6">
      <c r="A97" s="16" t="s">
        <v>27</v>
      </c>
      <c r="B97" s="40" t="s">
        <v>37</v>
      </c>
      <c r="C97" s="40" t="s">
        <v>37</v>
      </c>
      <c r="D97" s="40" t="s">
        <v>37</v>
      </c>
      <c r="E97" s="29"/>
      <c r="F97" s="40" t="s">
        <v>37</v>
      </c>
    </row>
    <row r="98" spans="1:6">
      <c r="A98" s="16" t="s">
        <v>28</v>
      </c>
      <c r="B98" s="40" t="s">
        <v>37</v>
      </c>
      <c r="C98" s="40" t="s">
        <v>37</v>
      </c>
      <c r="D98" s="40" t="s">
        <v>37</v>
      </c>
      <c r="E98" s="29"/>
      <c r="F98" s="40" t="s">
        <v>37</v>
      </c>
    </row>
    <row r="99" spans="1:6">
      <c r="A99" s="16" t="s">
        <v>29</v>
      </c>
      <c r="B99" s="40" t="s">
        <v>37</v>
      </c>
      <c r="C99" s="40" t="s">
        <v>37</v>
      </c>
      <c r="D99" s="40" t="s">
        <v>37</v>
      </c>
      <c r="E99" s="29"/>
      <c r="F99" s="40" t="s">
        <v>37</v>
      </c>
    </row>
    <row r="100" spans="1:6">
      <c r="A100" s="16" t="s">
        <v>30</v>
      </c>
      <c r="B100" s="40" t="s">
        <v>37</v>
      </c>
      <c r="C100" s="40" t="s">
        <v>37</v>
      </c>
      <c r="D100" s="40" t="s">
        <v>37</v>
      </c>
      <c r="E100" s="29"/>
      <c r="F100" s="40" t="s">
        <v>37</v>
      </c>
    </row>
    <row r="101" spans="1:6">
      <c r="A101" s="16" t="s">
        <v>31</v>
      </c>
      <c r="B101" s="40" t="s">
        <v>37</v>
      </c>
      <c r="C101" s="40">
        <v>0.1</v>
      </c>
      <c r="D101" s="40"/>
      <c r="E101" s="40" t="s">
        <v>37</v>
      </c>
      <c r="F101" s="40" t="s">
        <v>37</v>
      </c>
    </row>
    <row r="102" spans="1:6">
      <c r="A102" s="16" t="s">
        <v>32</v>
      </c>
      <c r="B102" s="40" t="s">
        <v>37</v>
      </c>
      <c r="C102" s="40" t="s">
        <v>83</v>
      </c>
      <c r="D102" s="40" t="s">
        <v>83</v>
      </c>
      <c r="E102" s="40" t="s">
        <v>37</v>
      </c>
      <c r="F102" s="40" t="s">
        <v>37</v>
      </c>
    </row>
    <row r="103" spans="1:6">
      <c r="A103" s="16" t="s">
        <v>33</v>
      </c>
      <c r="B103" s="40" t="s">
        <v>37</v>
      </c>
      <c r="C103" s="40">
        <v>0.2</v>
      </c>
      <c r="D103" s="40"/>
      <c r="E103" s="40" t="s">
        <v>37</v>
      </c>
      <c r="F103" s="40" t="s">
        <v>37</v>
      </c>
    </row>
    <row r="104" spans="1:6">
      <c r="A104" s="16" t="s">
        <v>35</v>
      </c>
      <c r="B104" s="40" t="s">
        <v>37</v>
      </c>
      <c r="C104" s="40" t="s">
        <v>37</v>
      </c>
      <c r="D104" s="40" t="s">
        <v>37</v>
      </c>
      <c r="E104" s="40" t="s">
        <v>37</v>
      </c>
      <c r="F104" s="40" t="s">
        <v>37</v>
      </c>
    </row>
    <row r="105" spans="1:6">
      <c r="A105" s="16" t="s">
        <v>36</v>
      </c>
      <c r="B105" s="40" t="s">
        <v>37</v>
      </c>
      <c r="C105" s="40" t="s">
        <v>37</v>
      </c>
      <c r="D105" s="40" t="s">
        <v>37</v>
      </c>
      <c r="E105" s="40" t="s">
        <v>37</v>
      </c>
      <c r="F105" s="40" t="s">
        <v>37</v>
      </c>
    </row>
    <row r="106" spans="1:6">
      <c r="A106" s="8"/>
      <c r="B106" s="29"/>
      <c r="C106" s="32"/>
      <c r="D106" s="29"/>
      <c r="E106" s="29"/>
      <c r="F106" s="29"/>
    </row>
    <row r="107" spans="1:6">
      <c r="A107" s="8"/>
      <c r="B107" s="29"/>
      <c r="C107" s="32"/>
      <c r="D107" s="29"/>
      <c r="E107" s="29"/>
      <c r="F107" s="29"/>
    </row>
    <row r="108" spans="1:6">
      <c r="A108" s="8"/>
      <c r="B108" s="29"/>
      <c r="C108" s="32"/>
      <c r="D108" s="29"/>
      <c r="E108" s="29"/>
      <c r="F108" s="29"/>
    </row>
    <row r="109" spans="1:6">
      <c r="A109" s="8"/>
      <c r="B109" s="29"/>
      <c r="C109" s="32"/>
      <c r="D109" s="29"/>
      <c r="E109" s="29"/>
      <c r="F109" s="29"/>
    </row>
    <row r="110" spans="1:6">
      <c r="A110" s="8"/>
      <c r="B110" s="29"/>
      <c r="C110" s="32"/>
      <c r="D110" s="29"/>
      <c r="E110" s="29"/>
      <c r="F110" s="29"/>
    </row>
    <row r="111" spans="1:6">
      <c r="A111" s="8"/>
      <c r="B111" s="29"/>
      <c r="C111" s="32"/>
      <c r="D111" s="29"/>
      <c r="E111" s="29"/>
      <c r="F111" s="29"/>
    </row>
    <row r="112" spans="1:6">
      <c r="A112" s="8"/>
      <c r="B112" s="29"/>
      <c r="C112" s="32"/>
      <c r="D112" s="29"/>
      <c r="E112" s="29"/>
      <c r="F112" s="29"/>
    </row>
    <row r="113" spans="1:6">
      <c r="A113" s="8"/>
      <c r="B113" s="29"/>
      <c r="C113" s="32"/>
      <c r="D113" s="29"/>
      <c r="E113" s="29"/>
      <c r="F113" s="29"/>
    </row>
    <row r="114" spans="1:6" ht="13.8" thickBot="1">
      <c r="A114" s="6"/>
      <c r="B114" s="6"/>
      <c r="C114" s="6"/>
      <c r="D114" s="105" t="s">
        <v>62</v>
      </c>
      <c r="E114" s="106"/>
      <c r="F114" s="106"/>
    </row>
    <row r="115" spans="1:6" ht="13.8" thickBot="1">
      <c r="A115" s="11"/>
      <c r="B115" s="34">
        <v>2019</v>
      </c>
      <c r="C115" s="34">
        <v>2020</v>
      </c>
      <c r="D115" s="34">
        <v>2021</v>
      </c>
      <c r="E115" s="34">
        <v>2022</v>
      </c>
      <c r="F115" s="34">
        <v>2023</v>
      </c>
    </row>
    <row r="116" spans="1:6">
      <c r="A116" s="13" t="s">
        <v>5</v>
      </c>
      <c r="B116" s="25"/>
      <c r="C116" s="25"/>
      <c r="D116" s="25"/>
      <c r="E116" s="25"/>
      <c r="F116" s="4"/>
    </row>
    <row r="117" spans="1:6">
      <c r="A117" s="14" t="s">
        <v>23</v>
      </c>
      <c r="B117" s="25">
        <v>97189.3</v>
      </c>
      <c r="C117" s="25">
        <v>102528.1</v>
      </c>
      <c r="D117" s="25">
        <v>82096.399999999994</v>
      </c>
      <c r="E117" s="36">
        <v>100015.2</v>
      </c>
      <c r="F117" s="30">
        <v>88197.2</v>
      </c>
    </row>
    <row r="118" spans="1:6">
      <c r="A118" s="14" t="s">
        <v>24</v>
      </c>
      <c r="B118" s="25">
        <v>107.3</v>
      </c>
      <c r="C118" s="25">
        <v>83</v>
      </c>
      <c r="D118" s="25">
        <v>97.8</v>
      </c>
      <c r="E118" s="36">
        <v>21.5</v>
      </c>
      <c r="F118" s="62">
        <v>0</v>
      </c>
    </row>
    <row r="119" spans="1:6">
      <c r="A119" s="14" t="s">
        <v>25</v>
      </c>
      <c r="B119" s="25">
        <v>321.5</v>
      </c>
      <c r="C119" s="25">
        <v>321.10000000000002</v>
      </c>
      <c r="D119" s="25">
        <v>223.8</v>
      </c>
      <c r="E119" s="36">
        <v>223.7</v>
      </c>
      <c r="F119" s="30">
        <v>97</v>
      </c>
    </row>
    <row r="120" spans="1:6">
      <c r="A120" s="14" t="s">
        <v>26</v>
      </c>
      <c r="B120" s="25">
        <v>23984.3</v>
      </c>
      <c r="C120" s="25">
        <v>21271.7</v>
      </c>
      <c r="D120" s="25">
        <v>21643</v>
      </c>
      <c r="E120" s="36">
        <v>23144</v>
      </c>
      <c r="F120" s="30">
        <v>23237.9</v>
      </c>
    </row>
    <row r="121" spans="1:6">
      <c r="A121" s="14" t="s">
        <v>27</v>
      </c>
      <c r="B121" s="25">
        <v>40185.4</v>
      </c>
      <c r="C121" s="25">
        <v>41469.4</v>
      </c>
      <c r="D121" s="25">
        <v>44252.800000000003</v>
      </c>
      <c r="E121" s="36">
        <v>45635.7</v>
      </c>
      <c r="F121" s="30">
        <v>41910.699999999997</v>
      </c>
    </row>
    <row r="122" spans="1:6">
      <c r="A122" s="14" t="s">
        <v>28</v>
      </c>
      <c r="B122" s="25">
        <v>2803.4</v>
      </c>
      <c r="C122" s="25">
        <v>2646.9</v>
      </c>
      <c r="D122" s="25">
        <v>1067.2</v>
      </c>
      <c r="E122" s="36">
        <v>1177.5</v>
      </c>
      <c r="F122" s="30">
        <v>1248</v>
      </c>
    </row>
    <row r="123" spans="1:6">
      <c r="A123" s="14" t="s">
        <v>29</v>
      </c>
      <c r="B123" s="25">
        <v>36454.199999999997</v>
      </c>
      <c r="C123" s="25">
        <v>34637.1</v>
      </c>
      <c r="D123" s="25">
        <v>24692.5</v>
      </c>
      <c r="E123" s="36">
        <v>28075</v>
      </c>
      <c r="F123" s="30">
        <v>29656.400000000001</v>
      </c>
    </row>
    <row r="124" spans="1:6">
      <c r="A124" s="14" t="s">
        <v>30</v>
      </c>
      <c r="B124" s="25">
        <v>3714.3</v>
      </c>
      <c r="C124" s="25">
        <v>4131</v>
      </c>
      <c r="D124" s="25">
        <v>2169</v>
      </c>
      <c r="E124" s="36">
        <v>1952.5</v>
      </c>
      <c r="F124" s="30">
        <v>1851.1</v>
      </c>
    </row>
    <row r="125" spans="1:6">
      <c r="A125" s="14" t="s">
        <v>31</v>
      </c>
      <c r="B125" s="25">
        <v>16863.099999999999</v>
      </c>
      <c r="C125" s="25">
        <v>17680.400000000001</v>
      </c>
      <c r="D125" s="25">
        <v>17654.599999999999</v>
      </c>
      <c r="E125" s="25">
        <v>17708.3</v>
      </c>
      <c r="F125" s="62">
        <v>16623.3</v>
      </c>
    </row>
    <row r="126" spans="1:6">
      <c r="A126" s="14" t="s">
        <v>32</v>
      </c>
      <c r="B126" s="25">
        <v>8482</v>
      </c>
      <c r="C126" s="25">
        <v>9800</v>
      </c>
      <c r="D126" s="25">
        <v>15408</v>
      </c>
      <c r="E126" s="25">
        <v>10423</v>
      </c>
      <c r="F126" s="62">
        <v>9775</v>
      </c>
    </row>
    <row r="127" spans="1:6">
      <c r="A127" s="14" t="s">
        <v>33</v>
      </c>
      <c r="B127" s="25">
        <v>57571.8</v>
      </c>
      <c r="C127" s="25">
        <v>58689.1</v>
      </c>
      <c r="D127" s="25">
        <v>58700</v>
      </c>
      <c r="E127" s="25">
        <v>59319.3</v>
      </c>
      <c r="F127" s="62">
        <v>54764</v>
      </c>
    </row>
    <row r="128" spans="1:6">
      <c r="A128" s="14" t="s">
        <v>34</v>
      </c>
      <c r="B128" s="25">
        <v>10447.9</v>
      </c>
      <c r="C128" s="25">
        <v>10501.7</v>
      </c>
      <c r="D128" s="25">
        <v>10489.3</v>
      </c>
      <c r="E128" s="25">
        <v>10780.8</v>
      </c>
      <c r="F128" s="62">
        <v>9254.7000000000007</v>
      </c>
    </row>
    <row r="129" spans="1:6">
      <c r="A129" s="14" t="s">
        <v>35</v>
      </c>
      <c r="B129" s="25">
        <v>413.2</v>
      </c>
      <c r="C129" s="25">
        <v>402.4</v>
      </c>
      <c r="D129" s="25">
        <v>400</v>
      </c>
      <c r="E129" s="25">
        <v>395.4</v>
      </c>
      <c r="F129" s="62">
        <v>336.6</v>
      </c>
    </row>
    <row r="130" spans="1:6">
      <c r="A130" s="14" t="s">
        <v>36</v>
      </c>
      <c r="B130" s="36" t="s">
        <v>37</v>
      </c>
      <c r="C130" s="36">
        <v>11.5</v>
      </c>
      <c r="D130" s="36">
        <v>11.5</v>
      </c>
      <c r="E130" s="40" t="s">
        <v>37</v>
      </c>
      <c r="F130" s="40" t="s">
        <v>37</v>
      </c>
    </row>
    <row r="131" spans="1:6">
      <c r="A131" s="14"/>
      <c r="B131" s="25"/>
      <c r="C131" s="25"/>
      <c r="D131" s="25"/>
      <c r="E131" s="25"/>
      <c r="F131" s="25"/>
    </row>
    <row r="132" spans="1:6">
      <c r="A132" s="13" t="s">
        <v>15</v>
      </c>
      <c r="B132" s="25"/>
      <c r="C132" s="25"/>
      <c r="D132" s="25"/>
      <c r="E132" s="25"/>
      <c r="F132" s="25"/>
    </row>
    <row r="133" spans="1:6">
      <c r="A133" s="14" t="s">
        <v>23</v>
      </c>
      <c r="B133" s="25">
        <v>8388</v>
      </c>
      <c r="C133" s="25">
        <v>8626.2999999999993</v>
      </c>
      <c r="D133" s="25">
        <v>8407.6</v>
      </c>
      <c r="E133" s="36">
        <v>9049.5</v>
      </c>
      <c r="F133" s="30">
        <v>8712.1</v>
      </c>
    </row>
    <row r="134" spans="1:6">
      <c r="A134" s="14" t="s">
        <v>24</v>
      </c>
      <c r="B134" s="36" t="s">
        <v>37</v>
      </c>
      <c r="C134" s="36" t="s">
        <v>37</v>
      </c>
      <c r="D134" s="36" t="s">
        <v>37</v>
      </c>
      <c r="E134" s="36" t="s">
        <v>37</v>
      </c>
      <c r="F134" s="62">
        <v>0</v>
      </c>
    </row>
    <row r="135" spans="1:6">
      <c r="A135" s="14" t="s">
        <v>25</v>
      </c>
      <c r="B135" s="25">
        <v>56.6</v>
      </c>
      <c r="C135" s="25">
        <v>63.3</v>
      </c>
      <c r="D135" s="25">
        <v>63.3</v>
      </c>
      <c r="E135" s="36">
        <v>63.4</v>
      </c>
      <c r="F135" s="30">
        <v>24.8</v>
      </c>
    </row>
    <row r="136" spans="1:6">
      <c r="A136" s="14" t="s">
        <v>26</v>
      </c>
      <c r="B136" s="25">
        <v>15325.3</v>
      </c>
      <c r="C136" s="25">
        <v>15050.4</v>
      </c>
      <c r="D136" s="25">
        <v>15715</v>
      </c>
      <c r="E136" s="36">
        <v>13288.6</v>
      </c>
      <c r="F136" s="30">
        <v>13990.6</v>
      </c>
    </row>
    <row r="137" spans="1:6">
      <c r="A137" s="14" t="s">
        <v>27</v>
      </c>
      <c r="B137" s="25">
        <v>18930.3</v>
      </c>
      <c r="C137" s="25">
        <v>19649.5</v>
      </c>
      <c r="D137" s="25">
        <v>20466.2</v>
      </c>
      <c r="E137" s="36">
        <v>21096.7</v>
      </c>
      <c r="F137" s="30">
        <v>21753.1</v>
      </c>
    </row>
    <row r="138" spans="1:6">
      <c r="A138" s="14" t="s">
        <v>28</v>
      </c>
      <c r="B138" s="25">
        <v>394.6</v>
      </c>
      <c r="C138" s="25">
        <v>391.4</v>
      </c>
      <c r="D138" s="25">
        <v>316</v>
      </c>
      <c r="E138" s="36">
        <v>352</v>
      </c>
      <c r="F138" s="30">
        <v>115</v>
      </c>
    </row>
    <row r="139" spans="1:6">
      <c r="A139" s="14" t="s">
        <v>29</v>
      </c>
      <c r="B139" s="25">
        <v>32143.4</v>
      </c>
      <c r="C139" s="25">
        <v>37353.9</v>
      </c>
      <c r="D139" s="25">
        <v>29343.3</v>
      </c>
      <c r="E139" s="36">
        <v>30443.1</v>
      </c>
      <c r="F139" s="30">
        <v>30923.8</v>
      </c>
    </row>
    <row r="140" spans="1:6">
      <c r="A140" s="14" t="s">
        <v>30</v>
      </c>
      <c r="B140" s="25">
        <v>126.9</v>
      </c>
      <c r="C140" s="25">
        <v>130.19999999999999</v>
      </c>
      <c r="D140" s="25">
        <v>119</v>
      </c>
      <c r="E140" s="36">
        <v>120</v>
      </c>
      <c r="F140" s="30">
        <v>97.6</v>
      </c>
    </row>
    <row r="141" spans="1:6">
      <c r="A141" s="14" t="s">
        <v>31</v>
      </c>
      <c r="B141" s="25">
        <v>13659.5</v>
      </c>
      <c r="C141" s="25">
        <v>13244.9</v>
      </c>
      <c r="D141" s="25">
        <v>13344.4</v>
      </c>
      <c r="E141" s="25">
        <v>13327.4</v>
      </c>
      <c r="F141" s="62">
        <v>13001.3</v>
      </c>
    </row>
    <row r="142" spans="1:6">
      <c r="A142" s="14" t="s">
        <v>32</v>
      </c>
      <c r="B142" s="25">
        <v>5358</v>
      </c>
      <c r="C142" s="25">
        <v>7754.9</v>
      </c>
      <c r="D142" s="25">
        <v>9783</v>
      </c>
      <c r="E142" s="25">
        <v>6935</v>
      </c>
      <c r="F142" s="62">
        <v>7540.8</v>
      </c>
    </row>
    <row r="143" spans="1:6">
      <c r="A143" s="14" t="s">
        <v>33</v>
      </c>
      <c r="B143" s="25">
        <v>46379.5</v>
      </c>
      <c r="C143" s="25">
        <v>46907.7</v>
      </c>
      <c r="D143" s="25">
        <v>47240.1</v>
      </c>
      <c r="E143" s="25">
        <v>47620.3</v>
      </c>
      <c r="F143" s="62">
        <v>47104.2</v>
      </c>
    </row>
    <row r="144" spans="1:6">
      <c r="A144" s="14" t="s">
        <v>34</v>
      </c>
      <c r="B144" s="25">
        <v>12385</v>
      </c>
      <c r="C144" s="25">
        <v>12735.2</v>
      </c>
      <c r="D144" s="25">
        <v>12885.3</v>
      </c>
      <c r="E144" s="25">
        <v>12480.4</v>
      </c>
      <c r="F144" s="62">
        <v>12091.9</v>
      </c>
    </row>
    <row r="145" spans="1:6">
      <c r="A145" s="14" t="s">
        <v>35</v>
      </c>
      <c r="B145" s="25">
        <v>283.39999999999998</v>
      </c>
      <c r="C145" s="25">
        <v>298.3</v>
      </c>
      <c r="D145" s="25">
        <v>288.89999999999998</v>
      </c>
      <c r="E145" s="25">
        <v>279.8</v>
      </c>
      <c r="F145" s="62">
        <v>264.89999999999998</v>
      </c>
    </row>
    <row r="146" spans="1:6" ht="13.8" thickBot="1">
      <c r="A146" s="70" t="s">
        <v>36</v>
      </c>
      <c r="B146" s="28" t="s">
        <v>37</v>
      </c>
      <c r="C146" s="28">
        <v>11.4</v>
      </c>
      <c r="D146" s="28">
        <v>11.4</v>
      </c>
      <c r="E146" s="28" t="s">
        <v>37</v>
      </c>
      <c r="F146" s="100"/>
    </row>
    <row r="147" spans="1:6">
      <c r="A147" s="4"/>
      <c r="B147" s="4"/>
      <c r="C147" s="4"/>
      <c r="D147" s="5"/>
      <c r="E147" s="9"/>
      <c r="F147" s="4"/>
    </row>
    <row r="148" spans="1:6" ht="13.8">
      <c r="A148" s="102" t="s">
        <v>68</v>
      </c>
      <c r="B148" s="103"/>
      <c r="C148" s="103"/>
      <c r="D148" s="104"/>
      <c r="E148" s="103"/>
      <c r="F148" s="4"/>
    </row>
    <row r="149" spans="1:6" ht="13.8">
      <c r="A149" s="102" t="s">
        <v>38</v>
      </c>
      <c r="B149" s="108"/>
      <c r="C149" s="108"/>
      <c r="D149" s="108"/>
      <c r="E149" s="108"/>
      <c r="F149" s="4"/>
    </row>
    <row r="150" spans="1:6" ht="13.8" thickBot="1">
      <c r="A150" s="109" t="s">
        <v>39</v>
      </c>
      <c r="B150" s="110"/>
      <c r="C150" s="110"/>
      <c r="D150" s="110"/>
      <c r="E150" s="110"/>
      <c r="F150" s="4"/>
    </row>
    <row r="151" spans="1:6" ht="13.8" thickBot="1">
      <c r="A151" s="11"/>
      <c r="B151" s="34">
        <v>2019</v>
      </c>
      <c r="C151" s="34">
        <v>2020</v>
      </c>
      <c r="D151" s="34">
        <v>2021</v>
      </c>
      <c r="E151" s="34">
        <v>2022</v>
      </c>
      <c r="F151" s="34">
        <v>2023</v>
      </c>
    </row>
    <row r="152" spans="1:6">
      <c r="A152" s="12"/>
      <c r="B152" s="25"/>
      <c r="C152" s="25"/>
      <c r="D152" s="25"/>
      <c r="E152" s="25"/>
      <c r="F152" s="4"/>
    </row>
    <row r="153" spans="1:6">
      <c r="A153" s="13" t="s">
        <v>23</v>
      </c>
      <c r="B153" s="25"/>
      <c r="C153" s="25"/>
      <c r="D153" s="25"/>
      <c r="E153" s="25"/>
      <c r="F153" s="4"/>
    </row>
    <row r="154" spans="1:6">
      <c r="A154" s="17" t="s">
        <v>57</v>
      </c>
      <c r="B154" s="35">
        <v>106539</v>
      </c>
      <c r="C154" s="35">
        <v>112047.6</v>
      </c>
      <c r="D154" s="35">
        <v>91144</v>
      </c>
      <c r="E154" s="39">
        <f>E155+E156+E157+E158+E159+E160</f>
        <v>109818.5</v>
      </c>
      <c r="F154" s="33">
        <v>97695.9</v>
      </c>
    </row>
    <row r="155" spans="1:6">
      <c r="A155" s="15" t="s">
        <v>40</v>
      </c>
      <c r="B155" s="25">
        <v>22538.1</v>
      </c>
      <c r="C155" s="25">
        <v>24596.9</v>
      </c>
      <c r="D155" s="25">
        <v>19782.8</v>
      </c>
      <c r="E155" s="37">
        <v>21220.9</v>
      </c>
      <c r="F155" s="30">
        <v>18417.099999999999</v>
      </c>
    </row>
    <row r="156" spans="1:6">
      <c r="A156" s="15" t="s">
        <v>41</v>
      </c>
      <c r="B156" s="25">
        <v>37936.400000000001</v>
      </c>
      <c r="C156" s="25">
        <v>38408.800000000003</v>
      </c>
      <c r="D156" s="25">
        <v>38773.9</v>
      </c>
      <c r="E156" s="37">
        <v>39660.400000000001</v>
      </c>
      <c r="F156" s="30">
        <v>40206.699999999997</v>
      </c>
    </row>
    <row r="157" spans="1:6">
      <c r="A157" s="15" t="s">
        <v>42</v>
      </c>
      <c r="B157" s="25">
        <v>37333.9</v>
      </c>
      <c r="C157" s="25">
        <v>39566.6</v>
      </c>
      <c r="D157" s="25">
        <v>23050.7</v>
      </c>
      <c r="E157" s="37">
        <v>38558.699999999997</v>
      </c>
      <c r="F157" s="30">
        <v>28414</v>
      </c>
    </row>
    <row r="158" spans="1:6">
      <c r="A158" s="3" t="s">
        <v>74</v>
      </c>
      <c r="B158" s="25">
        <v>4614</v>
      </c>
      <c r="C158" s="25">
        <v>5256.8</v>
      </c>
      <c r="D158" s="25">
        <v>5242.3999999999996</v>
      </c>
      <c r="E158" s="37">
        <v>5319.9</v>
      </c>
      <c r="F158" s="30">
        <v>5326.1</v>
      </c>
    </row>
    <row r="159" spans="1:6">
      <c r="A159" s="3" t="s">
        <v>75</v>
      </c>
      <c r="B159" s="25">
        <v>4116.6000000000004</v>
      </c>
      <c r="C159" s="25">
        <v>4218.5</v>
      </c>
      <c r="D159" s="25">
        <v>4294.2</v>
      </c>
      <c r="E159" s="37">
        <v>5058.6000000000004</v>
      </c>
      <c r="F159" s="30">
        <v>5332</v>
      </c>
    </row>
    <row r="160" spans="1:6">
      <c r="A160" s="15" t="s">
        <v>43</v>
      </c>
      <c r="B160" s="30" t="s">
        <v>37</v>
      </c>
      <c r="C160" s="30" t="s">
        <v>37</v>
      </c>
      <c r="D160" s="30" t="s">
        <v>37</v>
      </c>
      <c r="E160" s="37"/>
      <c r="F160" s="30" t="s">
        <v>85</v>
      </c>
    </row>
    <row r="161" spans="1:6">
      <c r="A161" s="13" t="s">
        <v>26</v>
      </c>
      <c r="B161" s="25"/>
      <c r="C161" s="25"/>
      <c r="D161" s="25"/>
      <c r="E161" s="36"/>
      <c r="F161" s="62"/>
    </row>
    <row r="162" spans="1:6">
      <c r="A162" s="17" t="s">
        <v>57</v>
      </c>
      <c r="B162" s="33">
        <v>39343.800000000003</v>
      </c>
      <c r="C162" s="33">
        <v>36378.6</v>
      </c>
      <c r="D162" s="33">
        <v>37366</v>
      </c>
      <c r="E162" s="39">
        <v>36457.800000000003</v>
      </c>
      <c r="F162" s="33">
        <v>37245.199999999997</v>
      </c>
    </row>
    <row r="163" spans="1:6">
      <c r="A163" s="15" t="s">
        <v>40</v>
      </c>
      <c r="B163" s="25">
        <v>5731.9</v>
      </c>
      <c r="C163" s="25">
        <v>5338.2</v>
      </c>
      <c r="D163" s="25">
        <v>5596.3</v>
      </c>
      <c r="E163" s="37">
        <v>4829</v>
      </c>
      <c r="F163" s="30">
        <v>5120.8</v>
      </c>
    </row>
    <row r="164" spans="1:6">
      <c r="A164" s="15" t="s">
        <v>41</v>
      </c>
      <c r="B164" s="25">
        <v>19373.900000000001</v>
      </c>
      <c r="C164" s="25">
        <v>19362.2</v>
      </c>
      <c r="D164" s="25">
        <v>19388.400000000001</v>
      </c>
      <c r="E164" s="37">
        <v>19588.900000000001</v>
      </c>
      <c r="F164" s="30">
        <v>19813.900000000001</v>
      </c>
    </row>
    <row r="165" spans="1:6">
      <c r="A165" s="15" t="s">
        <v>42</v>
      </c>
      <c r="B165" s="25">
        <v>9560</v>
      </c>
      <c r="C165" s="25">
        <v>7549</v>
      </c>
      <c r="D165" s="25">
        <v>8225</v>
      </c>
      <c r="E165" s="37">
        <v>7734</v>
      </c>
      <c r="F165" s="30">
        <v>8182</v>
      </c>
    </row>
    <row r="166" spans="1:6">
      <c r="A166" s="3" t="s">
        <v>74</v>
      </c>
      <c r="B166" s="25">
        <v>564.4</v>
      </c>
      <c r="C166" s="25">
        <v>380</v>
      </c>
      <c r="D166" s="25">
        <v>380</v>
      </c>
      <c r="E166" s="37">
        <v>580</v>
      </c>
      <c r="F166" s="30">
        <v>378</v>
      </c>
    </row>
    <row r="167" spans="1:6">
      <c r="A167" s="3" t="s">
        <v>75</v>
      </c>
      <c r="B167" s="25">
        <v>4100</v>
      </c>
      <c r="C167" s="25">
        <v>3735.5</v>
      </c>
      <c r="D167" s="25">
        <v>3762.5</v>
      </c>
      <c r="E167" s="37">
        <v>3712</v>
      </c>
      <c r="F167" s="30">
        <v>3736.5</v>
      </c>
    </row>
    <row r="168" spans="1:6">
      <c r="A168" s="24" t="s">
        <v>43</v>
      </c>
      <c r="B168" s="25">
        <v>13.6</v>
      </c>
      <c r="C168" s="25">
        <v>13.7</v>
      </c>
      <c r="D168" s="25">
        <v>13.8</v>
      </c>
      <c r="E168" s="37">
        <v>13.9</v>
      </c>
      <c r="F168" s="30">
        <v>14</v>
      </c>
    </row>
    <row r="169" spans="1:6">
      <c r="A169" s="24"/>
      <c r="B169" s="47"/>
      <c r="C169" s="47"/>
      <c r="D169" s="47"/>
      <c r="E169" s="48"/>
      <c r="F169" s="29"/>
    </row>
    <row r="170" spans="1:6">
      <c r="A170" s="24"/>
      <c r="B170" s="47"/>
      <c r="C170" s="47"/>
      <c r="D170" s="47"/>
      <c r="E170" s="48"/>
      <c r="F170" s="29"/>
    </row>
    <row r="171" spans="1:6" ht="13.8" thickBot="1">
      <c r="A171" s="18"/>
      <c r="B171" s="49"/>
      <c r="C171" s="49"/>
      <c r="D171" s="105" t="s">
        <v>62</v>
      </c>
      <c r="E171" s="106"/>
      <c r="F171" s="106"/>
    </row>
    <row r="172" spans="1:6" ht="13.8" thickBot="1">
      <c r="A172" s="11"/>
      <c r="B172" s="34">
        <v>2019</v>
      </c>
      <c r="C172" s="34">
        <v>2020</v>
      </c>
      <c r="D172" s="34">
        <v>2021</v>
      </c>
      <c r="E172" s="34">
        <v>2022</v>
      </c>
      <c r="F172" s="34">
        <v>2023</v>
      </c>
    </row>
    <row r="173" spans="1:6">
      <c r="A173" s="4"/>
      <c r="B173" s="25"/>
      <c r="C173" s="25"/>
      <c r="D173" s="25"/>
      <c r="E173" s="25"/>
      <c r="F173" s="7"/>
    </row>
    <row r="174" spans="1:6">
      <c r="A174" s="13" t="s">
        <v>27</v>
      </c>
      <c r="B174" s="25"/>
      <c r="C174" s="25"/>
      <c r="D174" s="25"/>
      <c r="E174" s="25"/>
      <c r="F174" s="4"/>
    </row>
    <row r="175" spans="1:6">
      <c r="A175" s="17" t="s">
        <v>57</v>
      </c>
      <c r="B175" s="33">
        <v>59725.7</v>
      </c>
      <c r="C175" s="33">
        <v>61188.7</v>
      </c>
      <c r="D175" s="33">
        <v>64851.199999999997</v>
      </c>
      <c r="E175" s="39">
        <f>E176+E177+E178+E179+E180+E181</f>
        <v>66842.600000000006</v>
      </c>
      <c r="F175" s="33">
        <v>63795.9</v>
      </c>
    </row>
    <row r="176" spans="1:6">
      <c r="A176" s="15" t="s">
        <v>40</v>
      </c>
      <c r="B176" s="25">
        <v>5252.6</v>
      </c>
      <c r="C176" s="25">
        <v>5550.4</v>
      </c>
      <c r="D176" s="25">
        <v>5611.6</v>
      </c>
      <c r="E176" s="36">
        <v>6094.9</v>
      </c>
      <c r="F176" s="30">
        <v>5343.5</v>
      </c>
    </row>
    <row r="177" spans="1:6">
      <c r="A177" s="15" t="s">
        <v>41</v>
      </c>
      <c r="B177" s="25">
        <v>31535.1</v>
      </c>
      <c r="C177" s="25">
        <v>32879.300000000003</v>
      </c>
      <c r="D177" s="25">
        <v>33238.1</v>
      </c>
      <c r="E177" s="36">
        <v>34630.800000000003</v>
      </c>
      <c r="F177" s="30">
        <v>32950.800000000003</v>
      </c>
    </row>
    <row r="178" spans="1:6">
      <c r="A178" s="15" t="s">
        <v>42</v>
      </c>
      <c r="B178" s="25">
        <v>15279</v>
      </c>
      <c r="C178" s="25">
        <v>15711</v>
      </c>
      <c r="D178" s="25">
        <v>19152.5</v>
      </c>
      <c r="E178" s="36">
        <v>18957.8</v>
      </c>
      <c r="F178" s="30">
        <v>18229.8</v>
      </c>
    </row>
    <row r="179" spans="1:6">
      <c r="A179" s="3" t="s">
        <v>74</v>
      </c>
      <c r="B179" s="25">
        <v>1542</v>
      </c>
      <c r="C179" s="25">
        <v>1561.8</v>
      </c>
      <c r="D179" s="25">
        <v>1519</v>
      </c>
      <c r="E179" s="36">
        <v>1470</v>
      </c>
      <c r="F179" s="30">
        <v>1540.3</v>
      </c>
    </row>
    <row r="180" spans="1:6">
      <c r="A180" s="3" t="s">
        <v>75</v>
      </c>
      <c r="B180" s="25">
        <v>6080</v>
      </c>
      <c r="C180" s="25">
        <v>5448.7</v>
      </c>
      <c r="D180" s="25">
        <v>5292</v>
      </c>
      <c r="E180" s="36">
        <v>5650.6</v>
      </c>
      <c r="F180" s="30">
        <v>5692.5</v>
      </c>
    </row>
    <row r="181" spans="1:6">
      <c r="A181" s="15" t="s">
        <v>43</v>
      </c>
      <c r="B181" s="25">
        <v>37</v>
      </c>
      <c r="C181" s="25">
        <v>37.5</v>
      </c>
      <c r="D181" s="25">
        <v>38</v>
      </c>
      <c r="E181" s="36">
        <v>38.5</v>
      </c>
      <c r="F181" s="30">
        <v>39</v>
      </c>
    </row>
    <row r="182" spans="1:6">
      <c r="A182" s="13" t="s">
        <v>29</v>
      </c>
      <c r="B182" s="25"/>
      <c r="C182" s="25"/>
      <c r="D182" s="25"/>
      <c r="E182" s="36"/>
      <c r="F182" s="62"/>
    </row>
    <row r="183" spans="1:6">
      <c r="A183" s="17" t="s">
        <v>57</v>
      </c>
      <c r="B183" s="33">
        <v>68597.600000000006</v>
      </c>
      <c r="C183" s="33">
        <v>71991</v>
      </c>
      <c r="D183" s="33">
        <v>54035.8</v>
      </c>
      <c r="E183" s="39">
        <f>E184+E185+E186+E187+E188+E189</f>
        <v>58519.100000000006</v>
      </c>
      <c r="F183" s="33">
        <v>60581.7</v>
      </c>
    </row>
    <row r="184" spans="1:6">
      <c r="A184" s="15" t="s">
        <v>40</v>
      </c>
      <c r="B184" s="25">
        <v>27757.5</v>
      </c>
      <c r="C184" s="25">
        <v>30128.5</v>
      </c>
      <c r="D184" s="25">
        <v>16659.3</v>
      </c>
      <c r="E184" s="37">
        <v>17679.7</v>
      </c>
      <c r="F184" s="30">
        <v>18597.5</v>
      </c>
    </row>
    <row r="185" spans="1:6">
      <c r="A185" s="15" t="s">
        <v>41</v>
      </c>
      <c r="B185" s="25">
        <v>28422.3</v>
      </c>
      <c r="C185" s="25">
        <v>28769</v>
      </c>
      <c r="D185" s="25">
        <v>28724</v>
      </c>
      <c r="E185" s="37">
        <v>29048.9</v>
      </c>
      <c r="F185" s="30">
        <v>29386.7</v>
      </c>
    </row>
    <row r="186" spans="1:6">
      <c r="A186" s="15" t="s">
        <v>42</v>
      </c>
      <c r="B186" s="25">
        <v>8017</v>
      </c>
      <c r="C186" s="25">
        <v>8788</v>
      </c>
      <c r="D186" s="25">
        <v>5380</v>
      </c>
      <c r="E186" s="37">
        <v>8317</v>
      </c>
      <c r="F186" s="30">
        <v>8947</v>
      </c>
    </row>
    <row r="187" spans="1:6">
      <c r="A187" s="3" t="s">
        <v>74</v>
      </c>
      <c r="B187" s="25">
        <v>2844.8</v>
      </c>
      <c r="C187" s="25">
        <v>2873.5</v>
      </c>
      <c r="D187" s="25">
        <v>1840</v>
      </c>
      <c r="E187" s="37">
        <v>2039</v>
      </c>
      <c r="F187" s="30">
        <v>2120</v>
      </c>
    </row>
    <row r="188" spans="1:6">
      <c r="A188" s="3" t="s">
        <v>75</v>
      </c>
      <c r="B188" s="25">
        <v>1458</v>
      </c>
      <c r="C188" s="25">
        <v>1333.5</v>
      </c>
      <c r="D188" s="25">
        <v>1333.5</v>
      </c>
      <c r="E188" s="37">
        <v>1335</v>
      </c>
      <c r="F188" s="30">
        <v>1430.5</v>
      </c>
    </row>
    <row r="189" spans="1:6">
      <c r="A189" s="15" t="s">
        <v>43</v>
      </c>
      <c r="B189" s="25">
        <v>98</v>
      </c>
      <c r="C189" s="25">
        <v>98.5</v>
      </c>
      <c r="D189" s="25">
        <v>99</v>
      </c>
      <c r="E189" s="37">
        <v>99.5</v>
      </c>
      <c r="F189" s="30">
        <v>100</v>
      </c>
    </row>
    <row r="190" spans="1:6">
      <c r="A190" s="13" t="s">
        <v>31</v>
      </c>
      <c r="B190" s="25"/>
      <c r="C190" s="25"/>
      <c r="D190" s="25"/>
      <c r="E190" s="25"/>
      <c r="F190" s="7"/>
    </row>
    <row r="191" spans="1:6">
      <c r="A191" s="17" t="s">
        <v>57</v>
      </c>
      <c r="B191" s="35">
        <v>30524.1</v>
      </c>
      <c r="C191" s="35">
        <v>30928.9</v>
      </c>
      <c r="D191" s="35">
        <v>31000.799999999999</v>
      </c>
      <c r="E191" s="35">
        <v>31061.200000000001</v>
      </c>
      <c r="F191" s="60">
        <v>29626.1</v>
      </c>
    </row>
    <row r="192" spans="1:6">
      <c r="A192" s="15" t="s">
        <v>40</v>
      </c>
      <c r="B192" s="25">
        <v>6742</v>
      </c>
      <c r="C192" s="25">
        <v>6971</v>
      </c>
      <c r="D192" s="25">
        <v>6985</v>
      </c>
      <c r="E192" s="25">
        <v>6971</v>
      </c>
      <c r="F192" s="62">
        <v>6155</v>
      </c>
    </row>
    <row r="193" spans="1:6">
      <c r="A193" s="15" t="s">
        <v>41</v>
      </c>
      <c r="B193" s="25">
        <v>10885.1</v>
      </c>
      <c r="C193" s="25">
        <v>10908.4</v>
      </c>
      <c r="D193" s="25">
        <v>10908.5</v>
      </c>
      <c r="E193" s="25">
        <v>10908.2</v>
      </c>
      <c r="F193" s="62">
        <v>10943.7</v>
      </c>
    </row>
    <row r="194" spans="1:6">
      <c r="A194" s="15" t="s">
        <v>42</v>
      </c>
      <c r="B194" s="25">
        <v>10407</v>
      </c>
      <c r="C194" s="25">
        <v>10556</v>
      </c>
      <c r="D194" s="25">
        <v>10611</v>
      </c>
      <c r="E194" s="25">
        <v>10616</v>
      </c>
      <c r="F194" s="62">
        <v>9951</v>
      </c>
    </row>
    <row r="195" spans="1:6">
      <c r="A195" s="3" t="s">
        <v>74</v>
      </c>
      <c r="B195" s="25">
        <v>1131</v>
      </c>
      <c r="C195" s="25">
        <v>1133</v>
      </c>
      <c r="D195" s="25">
        <v>1134</v>
      </c>
      <c r="E195" s="25">
        <v>1178</v>
      </c>
      <c r="F195" s="62">
        <v>1184</v>
      </c>
    </row>
    <row r="196" spans="1:6">
      <c r="A196" s="3" t="s">
        <v>75</v>
      </c>
      <c r="B196" s="25">
        <v>794</v>
      </c>
      <c r="C196" s="25">
        <v>794.5</v>
      </c>
      <c r="D196" s="25">
        <v>795.3</v>
      </c>
      <c r="E196" s="25">
        <v>820</v>
      </c>
      <c r="F196" s="62">
        <v>823.4</v>
      </c>
    </row>
    <row r="197" spans="1:6">
      <c r="A197" s="15" t="s">
        <v>43</v>
      </c>
      <c r="B197" s="25">
        <v>565</v>
      </c>
      <c r="C197" s="25">
        <v>566</v>
      </c>
      <c r="D197" s="25">
        <v>567</v>
      </c>
      <c r="E197" s="25">
        <v>568</v>
      </c>
      <c r="F197" s="62">
        <v>569</v>
      </c>
    </row>
    <row r="198" spans="1:6">
      <c r="A198" s="13" t="s">
        <v>33</v>
      </c>
      <c r="B198" s="25"/>
      <c r="C198" s="25"/>
      <c r="D198" s="25"/>
      <c r="E198" s="25"/>
      <c r="F198" s="62"/>
    </row>
    <row r="199" spans="1:6">
      <c r="A199" s="17" t="s">
        <v>57</v>
      </c>
      <c r="B199" s="35">
        <v>103958.3</v>
      </c>
      <c r="C199" s="35">
        <v>105603</v>
      </c>
      <c r="D199" s="35">
        <v>105947.2</v>
      </c>
      <c r="E199" s="35">
        <v>106946.1</v>
      </c>
      <c r="F199" s="60">
        <v>101873.5</v>
      </c>
    </row>
    <row r="200" spans="1:6">
      <c r="A200" s="15" t="s">
        <v>40</v>
      </c>
      <c r="B200" s="25">
        <v>21435</v>
      </c>
      <c r="C200" s="25">
        <v>21992</v>
      </c>
      <c r="D200" s="25">
        <v>22014</v>
      </c>
      <c r="E200" s="25">
        <v>22168</v>
      </c>
      <c r="F200" s="62">
        <v>18355</v>
      </c>
    </row>
    <row r="201" spans="1:6">
      <c r="A201" s="15" t="s">
        <v>41</v>
      </c>
      <c r="B201" s="25">
        <v>40238.5</v>
      </c>
      <c r="C201" s="25">
        <v>41196</v>
      </c>
      <c r="D201" s="25">
        <v>41401.5</v>
      </c>
      <c r="E201" s="25">
        <v>42170.1</v>
      </c>
      <c r="F201" s="62">
        <v>43122.5</v>
      </c>
    </row>
    <row r="202" spans="1:6">
      <c r="A202" s="15" t="s">
        <v>42</v>
      </c>
      <c r="B202" s="25">
        <v>34836</v>
      </c>
      <c r="C202" s="25">
        <v>34944</v>
      </c>
      <c r="D202" s="25">
        <v>35095</v>
      </c>
      <c r="E202" s="25">
        <v>35102</v>
      </c>
      <c r="F202" s="62">
        <v>32862</v>
      </c>
    </row>
    <row r="203" spans="1:6">
      <c r="A203" s="3" t="s">
        <v>74</v>
      </c>
      <c r="B203" s="25">
        <v>2781</v>
      </c>
      <c r="C203" s="25">
        <v>2795</v>
      </c>
      <c r="D203" s="25">
        <v>2798</v>
      </c>
      <c r="E203" s="25">
        <v>2806</v>
      </c>
      <c r="F203" s="62">
        <v>2826</v>
      </c>
    </row>
    <row r="204" spans="1:6">
      <c r="A204" s="3" t="s">
        <v>75</v>
      </c>
      <c r="B204" s="25">
        <v>2507.8000000000002</v>
      </c>
      <c r="C204" s="25">
        <v>2514</v>
      </c>
      <c r="D204" s="25">
        <v>2515.6999999999998</v>
      </c>
      <c r="E204" s="25">
        <v>2600</v>
      </c>
      <c r="F204" s="62">
        <v>2608</v>
      </c>
    </row>
    <row r="205" spans="1:6">
      <c r="A205" s="15" t="s">
        <v>43</v>
      </c>
      <c r="B205" s="25">
        <v>2160</v>
      </c>
      <c r="C205" s="25">
        <v>2162</v>
      </c>
      <c r="D205" s="25">
        <v>2123</v>
      </c>
      <c r="E205" s="25">
        <v>2100</v>
      </c>
      <c r="F205" s="62">
        <v>2100</v>
      </c>
    </row>
    <row r="206" spans="1:6">
      <c r="A206" s="13" t="s">
        <v>34</v>
      </c>
      <c r="B206" s="25"/>
      <c r="C206" s="25"/>
      <c r="D206" s="25"/>
      <c r="E206" s="25"/>
      <c r="F206" s="62"/>
    </row>
    <row r="207" spans="1:6">
      <c r="A207" s="17" t="s">
        <v>57</v>
      </c>
      <c r="B207" s="35">
        <v>22832.9</v>
      </c>
      <c r="C207" s="35">
        <v>23237</v>
      </c>
      <c r="D207" s="35">
        <v>23374.6</v>
      </c>
      <c r="E207" s="35">
        <v>23261.200000000001</v>
      </c>
      <c r="F207" s="60">
        <v>21346.6</v>
      </c>
    </row>
    <row r="208" spans="1:6">
      <c r="A208" s="15" t="s">
        <v>40</v>
      </c>
      <c r="B208" s="25">
        <v>4935</v>
      </c>
      <c r="C208" s="25">
        <v>5009</v>
      </c>
      <c r="D208" s="25">
        <v>5014</v>
      </c>
      <c r="E208" s="37">
        <v>4693</v>
      </c>
      <c r="F208" s="62">
        <v>3318</v>
      </c>
    </row>
    <row r="209" spans="1:6">
      <c r="A209" s="15" t="s">
        <v>41</v>
      </c>
      <c r="B209" s="25">
        <v>9478.9</v>
      </c>
      <c r="C209" s="25">
        <v>9785.5</v>
      </c>
      <c r="D209" s="25">
        <v>9888.9</v>
      </c>
      <c r="E209" s="37">
        <v>10030</v>
      </c>
      <c r="F209" s="62">
        <v>10085.4</v>
      </c>
    </row>
    <row r="210" spans="1:6">
      <c r="A210" s="15" t="s">
        <v>42</v>
      </c>
      <c r="B210" s="25">
        <v>4910</v>
      </c>
      <c r="C210" s="25">
        <v>4929</v>
      </c>
      <c r="D210" s="25">
        <v>4955</v>
      </c>
      <c r="E210" s="37">
        <v>4956</v>
      </c>
      <c r="F210" s="62">
        <v>4352</v>
      </c>
    </row>
    <row r="211" spans="1:6">
      <c r="A211" s="3" t="s">
        <v>74</v>
      </c>
      <c r="B211" s="25">
        <v>1098</v>
      </c>
      <c r="C211" s="25">
        <v>1101</v>
      </c>
      <c r="D211" s="25">
        <v>1103</v>
      </c>
      <c r="E211" s="37">
        <v>1116</v>
      </c>
      <c r="F211" s="62">
        <v>1126</v>
      </c>
    </row>
    <row r="212" spans="1:6">
      <c r="A212" s="3" t="s">
        <v>75</v>
      </c>
      <c r="B212" s="25">
        <v>1938</v>
      </c>
      <c r="C212" s="25">
        <v>1938.5</v>
      </c>
      <c r="D212" s="25">
        <v>1938.7</v>
      </c>
      <c r="E212" s="37">
        <v>1990</v>
      </c>
      <c r="F212" s="62">
        <v>1988.2</v>
      </c>
    </row>
    <row r="213" spans="1:6">
      <c r="A213" s="15" t="s">
        <v>43</v>
      </c>
      <c r="B213" s="25">
        <v>473</v>
      </c>
      <c r="C213" s="25">
        <v>474</v>
      </c>
      <c r="D213" s="25">
        <v>475</v>
      </c>
      <c r="E213" s="37">
        <v>476</v>
      </c>
      <c r="F213" s="62">
        <v>477</v>
      </c>
    </row>
    <row r="214" spans="1:6">
      <c r="A214" s="13" t="s">
        <v>35</v>
      </c>
      <c r="B214" s="25"/>
      <c r="C214" s="25"/>
      <c r="D214" s="25"/>
      <c r="E214" s="25"/>
      <c r="F214" s="62"/>
    </row>
    <row r="215" spans="1:6">
      <c r="A215" s="17" t="s">
        <v>57</v>
      </c>
      <c r="B215" s="35">
        <v>696.6</v>
      </c>
      <c r="C215" s="35">
        <v>700.7</v>
      </c>
      <c r="D215" s="35">
        <v>688.9</v>
      </c>
      <c r="E215" s="35">
        <v>675.2</v>
      </c>
      <c r="F215" s="60">
        <v>601.5</v>
      </c>
    </row>
    <row r="216" spans="1:6">
      <c r="A216" s="15" t="s">
        <v>40</v>
      </c>
      <c r="B216" s="25">
        <v>122</v>
      </c>
      <c r="C216" s="25">
        <v>122</v>
      </c>
      <c r="D216" s="25">
        <v>120.1</v>
      </c>
      <c r="E216" s="25">
        <v>106</v>
      </c>
      <c r="F216" s="62">
        <v>88</v>
      </c>
    </row>
    <row r="217" spans="1:6">
      <c r="A217" s="15" t="s">
        <v>41</v>
      </c>
      <c r="B217" s="25">
        <v>245.1</v>
      </c>
      <c r="C217" s="25">
        <v>247</v>
      </c>
      <c r="D217" s="25">
        <v>241.9</v>
      </c>
      <c r="E217" s="25">
        <v>244.1</v>
      </c>
      <c r="F217" s="62">
        <v>240.3</v>
      </c>
    </row>
    <row r="218" spans="1:6">
      <c r="A218" s="15" t="s">
        <v>42</v>
      </c>
      <c r="B218" s="25">
        <v>259</v>
      </c>
      <c r="C218" s="25">
        <v>260</v>
      </c>
      <c r="D218" s="25">
        <v>257</v>
      </c>
      <c r="E218" s="25">
        <v>258</v>
      </c>
      <c r="F218" s="62">
        <v>210.3</v>
      </c>
    </row>
    <row r="219" spans="1:6">
      <c r="A219" s="3" t="s">
        <v>74</v>
      </c>
      <c r="B219" s="25">
        <v>22.5</v>
      </c>
      <c r="C219" s="25">
        <v>22.6</v>
      </c>
      <c r="D219" s="25">
        <v>22.7</v>
      </c>
      <c r="E219" s="25">
        <v>19</v>
      </c>
      <c r="F219" s="62">
        <v>21</v>
      </c>
    </row>
    <row r="220" spans="1:6">
      <c r="A220" s="3" t="s">
        <v>75</v>
      </c>
      <c r="B220" s="25">
        <v>22.8</v>
      </c>
      <c r="C220" s="25">
        <v>22.8</v>
      </c>
      <c r="D220" s="25">
        <v>22.7</v>
      </c>
      <c r="E220" s="25">
        <v>22.8</v>
      </c>
      <c r="F220" s="62">
        <v>21.6</v>
      </c>
    </row>
    <row r="221" spans="1:6" ht="13.8" thickBot="1">
      <c r="A221" s="18" t="s">
        <v>43</v>
      </c>
      <c r="B221" s="26">
        <v>25.2</v>
      </c>
      <c r="C221" s="26">
        <v>26.3</v>
      </c>
      <c r="D221" s="26">
        <v>24.5</v>
      </c>
      <c r="E221" s="26">
        <v>25.3</v>
      </c>
      <c r="F221" s="71">
        <v>20.3</v>
      </c>
    </row>
    <row r="222" spans="1:6">
      <c r="A222" s="24"/>
      <c r="B222" s="29"/>
      <c r="C222" s="29"/>
      <c r="D222" s="29"/>
      <c r="E222" s="29"/>
      <c r="F222" s="29" t="s">
        <v>84</v>
      </c>
    </row>
    <row r="223" spans="1:6">
      <c r="A223" s="24"/>
      <c r="B223" s="29"/>
      <c r="C223" s="29"/>
      <c r="D223" s="29"/>
      <c r="E223" s="29"/>
      <c r="F223" s="29"/>
    </row>
    <row r="224" spans="1:6">
      <c r="A224" s="24"/>
      <c r="B224" s="29"/>
      <c r="C224" s="29"/>
      <c r="D224" s="29"/>
      <c r="E224" s="29"/>
      <c r="F224" s="29"/>
    </row>
    <row r="225" spans="1:6">
      <c r="A225" s="24"/>
      <c r="B225" s="29"/>
      <c r="C225" s="29"/>
      <c r="D225" s="29"/>
      <c r="E225" s="29"/>
      <c r="F225" s="29"/>
    </row>
    <row r="226" spans="1:6" ht="15.6">
      <c r="A226" s="4"/>
      <c r="B226" s="19"/>
      <c r="C226" s="19"/>
      <c r="D226" s="12"/>
      <c r="E226" s="4"/>
      <c r="F226" s="4"/>
    </row>
    <row r="227" spans="1:6" ht="15.6">
      <c r="A227" s="4"/>
      <c r="B227" s="19"/>
      <c r="C227" s="19"/>
      <c r="D227" s="12"/>
      <c r="E227" s="4"/>
      <c r="F227" s="4"/>
    </row>
    <row r="228" spans="1:6" ht="13.8">
      <c r="A228" s="111" t="s">
        <v>69</v>
      </c>
      <c r="B228" s="111"/>
      <c r="C228" s="111"/>
      <c r="D228" s="111"/>
      <c r="E228" s="111"/>
      <c r="F228" s="4"/>
    </row>
    <row r="229" spans="1:6" ht="13.8" thickBot="1">
      <c r="A229" s="109" t="s">
        <v>44</v>
      </c>
      <c r="B229" s="109"/>
      <c r="C229" s="109"/>
      <c r="D229" s="109"/>
      <c r="E229" s="38"/>
      <c r="F229" s="4"/>
    </row>
    <row r="230" spans="1:6" ht="13.8" thickBot="1">
      <c r="A230" s="11"/>
      <c r="B230" s="34">
        <v>2019</v>
      </c>
      <c r="C230" s="34">
        <v>2020</v>
      </c>
      <c r="D230" s="34">
        <v>2021</v>
      </c>
      <c r="E230" s="34">
        <v>2022</v>
      </c>
      <c r="F230" s="34">
        <v>2023</v>
      </c>
    </row>
    <row r="231" spans="1:6">
      <c r="A231" s="20"/>
      <c r="B231" s="25"/>
      <c r="C231" s="25"/>
      <c r="D231" s="25"/>
      <c r="E231" s="25"/>
      <c r="F231" s="4"/>
    </row>
    <row r="232" spans="1:6">
      <c r="A232" s="21"/>
      <c r="B232" s="25"/>
      <c r="C232" s="25"/>
      <c r="D232" s="25"/>
      <c r="E232" s="25"/>
      <c r="F232" s="4"/>
    </row>
    <row r="233" spans="1:6">
      <c r="A233" s="22" t="s">
        <v>22</v>
      </c>
      <c r="B233" s="25"/>
      <c r="C233" s="25"/>
      <c r="D233" s="25"/>
      <c r="E233" s="25"/>
      <c r="F233" s="4"/>
    </row>
    <row r="234" spans="1:6">
      <c r="A234" s="23" t="s">
        <v>45</v>
      </c>
      <c r="B234" s="36">
        <v>30.4</v>
      </c>
      <c r="C234" s="36">
        <v>30.6</v>
      </c>
      <c r="D234" s="36">
        <v>24.6</v>
      </c>
      <c r="E234" s="45">
        <v>29.5</v>
      </c>
      <c r="F234" s="30">
        <v>26.2</v>
      </c>
    </row>
    <row r="235" spans="1:6">
      <c r="A235" s="23" t="s">
        <v>24</v>
      </c>
      <c r="B235" s="36">
        <v>22.8</v>
      </c>
      <c r="C235" s="36">
        <v>21.8</v>
      </c>
      <c r="D235" s="36">
        <v>21.7</v>
      </c>
      <c r="E235" s="45">
        <v>14.3</v>
      </c>
      <c r="F235" s="30" t="s">
        <v>85</v>
      </c>
    </row>
    <row r="236" spans="1:6">
      <c r="A236" s="23" t="s">
        <v>25</v>
      </c>
      <c r="B236" s="36">
        <v>24.1</v>
      </c>
      <c r="C236" s="36">
        <v>27.5</v>
      </c>
      <c r="D236" s="36">
        <v>26.1</v>
      </c>
      <c r="E236" s="36">
        <v>26.1</v>
      </c>
      <c r="F236" s="30">
        <v>24.4</v>
      </c>
    </row>
    <row r="237" spans="1:6">
      <c r="A237" s="23" t="s">
        <v>26</v>
      </c>
      <c r="B237" s="36">
        <v>148.4</v>
      </c>
      <c r="C237" s="36">
        <v>147.69999999999999</v>
      </c>
      <c r="D237" s="36">
        <v>147.1</v>
      </c>
      <c r="E237" s="36">
        <v>148.1</v>
      </c>
      <c r="F237" s="30">
        <v>148.30000000000001</v>
      </c>
    </row>
    <row r="238" spans="1:6">
      <c r="A238" s="23" t="s">
        <v>27</v>
      </c>
      <c r="B238" s="36">
        <v>171.2</v>
      </c>
      <c r="C238" s="36">
        <v>171.2</v>
      </c>
      <c r="D238" s="36">
        <v>179.2</v>
      </c>
      <c r="E238" s="36">
        <v>176.2</v>
      </c>
      <c r="F238" s="30">
        <v>176.5</v>
      </c>
    </row>
    <row r="239" spans="1:6">
      <c r="A239" s="23" t="s">
        <v>46</v>
      </c>
      <c r="B239" s="36">
        <v>158.30000000000001</v>
      </c>
      <c r="C239" s="36">
        <v>157.19999999999999</v>
      </c>
      <c r="D239" s="36">
        <v>159</v>
      </c>
      <c r="E239" s="36">
        <v>156.1</v>
      </c>
      <c r="F239" s="30">
        <v>173.2</v>
      </c>
    </row>
    <row r="240" spans="1:6">
      <c r="A240" s="23" t="s">
        <v>29</v>
      </c>
      <c r="B240" s="36">
        <v>53</v>
      </c>
      <c r="C240" s="36">
        <v>53.7</v>
      </c>
      <c r="D240" s="36">
        <v>42.5</v>
      </c>
      <c r="E240" s="36">
        <v>46</v>
      </c>
      <c r="F240" s="30">
        <v>47.5</v>
      </c>
    </row>
    <row r="241" spans="1:6">
      <c r="A241" s="23" t="s">
        <v>30</v>
      </c>
      <c r="B241" s="36">
        <v>16.8</v>
      </c>
      <c r="C241" s="36">
        <v>18.399999999999999</v>
      </c>
      <c r="D241" s="36">
        <v>11</v>
      </c>
      <c r="E241" s="36">
        <v>9.9</v>
      </c>
      <c r="F241" s="30">
        <v>9.4</v>
      </c>
    </row>
    <row r="242" spans="1:6">
      <c r="A242" s="22" t="s">
        <v>3</v>
      </c>
      <c r="B242" s="36"/>
      <c r="C242" s="36"/>
      <c r="D242" s="36"/>
      <c r="E242" s="36"/>
      <c r="F242" s="62"/>
    </row>
    <row r="243" spans="1:6">
      <c r="A243" s="23" t="s">
        <v>45</v>
      </c>
      <c r="B243" s="36">
        <v>29.4</v>
      </c>
      <c r="C243" s="36">
        <v>28.8</v>
      </c>
      <c r="D243" s="36">
        <v>23.5</v>
      </c>
      <c r="E243" s="45">
        <v>24.4</v>
      </c>
      <c r="F243" s="30">
        <v>27.3</v>
      </c>
    </row>
    <row r="244" spans="1:6">
      <c r="A244" s="23" t="s">
        <v>24</v>
      </c>
      <c r="B244" s="30" t="s">
        <v>37</v>
      </c>
      <c r="C244" s="30" t="s">
        <v>37</v>
      </c>
      <c r="D244" s="30" t="s">
        <v>37</v>
      </c>
      <c r="E244" s="36" t="s">
        <v>37</v>
      </c>
      <c r="F244" s="30" t="s">
        <v>85</v>
      </c>
    </row>
    <row r="245" spans="1:6">
      <c r="A245" s="23" t="s">
        <v>25</v>
      </c>
      <c r="B245" s="36" t="s">
        <v>37</v>
      </c>
      <c r="C245" s="36" t="s">
        <v>37</v>
      </c>
      <c r="D245" s="36" t="s">
        <v>37</v>
      </c>
      <c r="E245" s="36" t="s">
        <v>37</v>
      </c>
      <c r="F245" s="30" t="s">
        <v>85</v>
      </c>
    </row>
    <row r="246" spans="1:6">
      <c r="A246" s="23" t="s">
        <v>26</v>
      </c>
      <c r="B246" s="36">
        <v>85.8</v>
      </c>
      <c r="C246" s="36">
        <v>171.2</v>
      </c>
      <c r="D246" s="36">
        <v>80</v>
      </c>
      <c r="E246" s="36">
        <v>108.2</v>
      </c>
      <c r="F246" s="30">
        <v>151.80000000000001</v>
      </c>
    </row>
    <row r="247" spans="1:6">
      <c r="A247" s="23" t="s">
        <v>27</v>
      </c>
      <c r="B247" s="36">
        <v>127.1</v>
      </c>
      <c r="C247" s="36">
        <v>72</v>
      </c>
      <c r="D247" s="36">
        <v>101.7</v>
      </c>
      <c r="E247" s="36">
        <v>90.6</v>
      </c>
      <c r="F247" s="30">
        <v>134.4</v>
      </c>
    </row>
    <row r="248" spans="1:6">
      <c r="A248" s="23" t="s">
        <v>46</v>
      </c>
      <c r="B248" s="36" t="s">
        <v>37</v>
      </c>
      <c r="C248" s="36">
        <v>144</v>
      </c>
      <c r="D248" s="36" t="s">
        <v>37</v>
      </c>
      <c r="E248" s="36" t="s">
        <v>37</v>
      </c>
      <c r="F248" s="30">
        <v>1.8</v>
      </c>
    </row>
    <row r="249" spans="1:6">
      <c r="A249" s="23" t="s">
        <v>29</v>
      </c>
      <c r="B249" s="36" t="s">
        <v>37</v>
      </c>
      <c r="C249" s="36" t="s">
        <v>37</v>
      </c>
      <c r="D249" s="36" t="s">
        <v>37</v>
      </c>
      <c r="E249" s="36">
        <v>10</v>
      </c>
      <c r="F249" s="30">
        <v>15</v>
      </c>
    </row>
    <row r="250" spans="1:6">
      <c r="A250" s="23" t="s">
        <v>30</v>
      </c>
      <c r="B250" s="36" t="s">
        <v>37</v>
      </c>
      <c r="C250" s="36" t="s">
        <v>37</v>
      </c>
      <c r="D250" s="36" t="s">
        <v>37</v>
      </c>
      <c r="E250" s="36" t="s">
        <v>37</v>
      </c>
      <c r="F250" s="30" t="s">
        <v>85</v>
      </c>
    </row>
    <row r="251" spans="1:6">
      <c r="A251" s="22" t="s">
        <v>4</v>
      </c>
      <c r="B251" s="36"/>
      <c r="C251" s="36"/>
      <c r="D251" s="36"/>
      <c r="E251" s="36"/>
      <c r="F251" s="62"/>
    </row>
    <row r="252" spans="1:6">
      <c r="A252" s="23" t="s">
        <v>45</v>
      </c>
      <c r="B252" s="36">
        <v>18.3</v>
      </c>
      <c r="C252" s="36">
        <v>15.4</v>
      </c>
      <c r="D252" s="36">
        <v>4.9000000000000004</v>
      </c>
      <c r="E252" s="36">
        <v>14.4</v>
      </c>
      <c r="F252" s="30">
        <v>8.1999999999999993</v>
      </c>
    </row>
    <row r="253" spans="1:6">
      <c r="A253" s="23" t="s">
        <v>24</v>
      </c>
      <c r="B253" s="36" t="s">
        <v>37</v>
      </c>
      <c r="C253" s="36" t="s">
        <v>37</v>
      </c>
      <c r="D253" s="36" t="s">
        <v>37</v>
      </c>
      <c r="E253" s="36" t="s">
        <v>37</v>
      </c>
      <c r="F253" s="30" t="s">
        <v>85</v>
      </c>
    </row>
    <row r="254" spans="1:6">
      <c r="A254" s="23" t="s">
        <v>25</v>
      </c>
      <c r="B254" s="36" t="s">
        <v>37</v>
      </c>
      <c r="C254" s="36" t="s">
        <v>37</v>
      </c>
      <c r="D254" s="36" t="s">
        <v>37</v>
      </c>
      <c r="E254" s="36" t="s">
        <v>37</v>
      </c>
      <c r="F254" s="30" t="s">
        <v>85</v>
      </c>
    </row>
    <row r="255" spans="1:6">
      <c r="A255" s="23" t="s">
        <v>26</v>
      </c>
      <c r="B255" s="36" t="s">
        <v>37</v>
      </c>
      <c r="C255" s="36" t="s">
        <v>37</v>
      </c>
      <c r="D255" s="36" t="s">
        <v>37</v>
      </c>
      <c r="E255" s="36" t="s">
        <v>37</v>
      </c>
      <c r="F255" s="30" t="s">
        <v>85</v>
      </c>
    </row>
    <row r="256" spans="1:6">
      <c r="A256" s="23" t="s">
        <v>27</v>
      </c>
      <c r="B256" s="36" t="s">
        <v>37</v>
      </c>
      <c r="C256" s="36" t="s">
        <v>37</v>
      </c>
      <c r="D256" s="36" t="s">
        <v>37</v>
      </c>
      <c r="E256" s="36" t="s">
        <v>37</v>
      </c>
      <c r="F256" s="30" t="s">
        <v>85</v>
      </c>
    </row>
    <row r="257" spans="1:6">
      <c r="A257" s="23" t="s">
        <v>46</v>
      </c>
      <c r="B257" s="36" t="s">
        <v>37</v>
      </c>
      <c r="C257" s="36" t="s">
        <v>37</v>
      </c>
      <c r="D257" s="36" t="s">
        <v>37</v>
      </c>
      <c r="E257" s="36" t="s">
        <v>37</v>
      </c>
      <c r="F257" s="30" t="s">
        <v>85</v>
      </c>
    </row>
    <row r="258" spans="1:6">
      <c r="A258" s="23" t="s">
        <v>29</v>
      </c>
      <c r="B258" s="36" t="s">
        <v>37</v>
      </c>
      <c r="C258" s="36" t="s">
        <v>37</v>
      </c>
      <c r="D258" s="36" t="s">
        <v>37</v>
      </c>
      <c r="E258" s="36" t="s">
        <v>37</v>
      </c>
      <c r="F258" s="30" t="s">
        <v>85</v>
      </c>
    </row>
    <row r="259" spans="1:6">
      <c r="A259" s="23" t="s">
        <v>30</v>
      </c>
      <c r="B259" s="36" t="s">
        <v>37</v>
      </c>
      <c r="C259" s="36" t="s">
        <v>37</v>
      </c>
      <c r="D259" s="36" t="s">
        <v>37</v>
      </c>
      <c r="E259" s="36" t="s">
        <v>37</v>
      </c>
      <c r="F259" s="30" t="s">
        <v>85</v>
      </c>
    </row>
    <row r="260" spans="1:6">
      <c r="A260" s="22" t="s">
        <v>5</v>
      </c>
      <c r="B260" s="36"/>
      <c r="C260" s="36"/>
      <c r="D260" s="36"/>
      <c r="E260" s="36"/>
      <c r="F260" s="62"/>
    </row>
    <row r="261" spans="1:6">
      <c r="A261" s="23" t="s">
        <v>45</v>
      </c>
      <c r="B261" s="36">
        <v>29.3</v>
      </c>
      <c r="C261" s="36">
        <v>29.6</v>
      </c>
      <c r="D261" s="36">
        <v>23.3</v>
      </c>
      <c r="E261" s="36">
        <v>28.4</v>
      </c>
      <c r="F261" s="30">
        <v>25.1</v>
      </c>
    </row>
    <row r="262" spans="1:6">
      <c r="A262" s="23" t="s">
        <v>24</v>
      </c>
      <c r="B262" s="36">
        <v>22.8</v>
      </c>
      <c r="C262" s="36">
        <v>21.8</v>
      </c>
      <c r="D262" s="36">
        <v>21.7</v>
      </c>
      <c r="E262" s="36">
        <v>14.3</v>
      </c>
      <c r="F262" s="30" t="s">
        <v>85</v>
      </c>
    </row>
    <row r="263" spans="1:6">
      <c r="A263" s="23" t="s">
        <v>25</v>
      </c>
      <c r="B263" s="36">
        <v>24</v>
      </c>
      <c r="C263" s="36">
        <v>27.4</v>
      </c>
      <c r="D263" s="36">
        <v>25.7</v>
      </c>
      <c r="E263" s="36">
        <v>25.7</v>
      </c>
      <c r="F263" s="30">
        <v>23.7</v>
      </c>
    </row>
    <row r="264" spans="1:6">
      <c r="A264" s="23" t="s">
        <v>26</v>
      </c>
      <c r="B264" s="36">
        <v>149.9</v>
      </c>
      <c r="C264" s="36">
        <v>149.1</v>
      </c>
      <c r="D264" s="36">
        <v>148.69999999999999</v>
      </c>
      <c r="E264" s="36">
        <v>149.9</v>
      </c>
      <c r="F264" s="30">
        <v>149.80000000000001</v>
      </c>
    </row>
    <row r="265" spans="1:6">
      <c r="A265" s="23" t="s">
        <v>27</v>
      </c>
      <c r="B265" s="36">
        <v>176.3</v>
      </c>
      <c r="C265" s="36">
        <v>176.7</v>
      </c>
      <c r="D265" s="36">
        <v>189.5</v>
      </c>
      <c r="E265" s="36">
        <v>182.7</v>
      </c>
      <c r="F265" s="30">
        <v>181.9</v>
      </c>
    </row>
    <row r="266" spans="1:6">
      <c r="A266" s="23" t="s">
        <v>46</v>
      </c>
      <c r="B266" s="36">
        <v>158.4</v>
      </c>
      <c r="C266" s="36">
        <v>157.6</v>
      </c>
      <c r="D266" s="36">
        <v>159.30000000000001</v>
      </c>
      <c r="E266" s="36">
        <v>154.9</v>
      </c>
      <c r="F266" s="30">
        <v>175.8</v>
      </c>
    </row>
    <row r="267" spans="1:6">
      <c r="A267" s="23" t="s">
        <v>29</v>
      </c>
      <c r="B267" s="36">
        <v>54.6</v>
      </c>
      <c r="C267" s="36">
        <v>50.8</v>
      </c>
      <c r="D267" s="36">
        <v>41.4</v>
      </c>
      <c r="E267" s="36">
        <v>46.9</v>
      </c>
      <c r="F267" s="30">
        <v>49.4</v>
      </c>
    </row>
    <row r="268" spans="1:6">
      <c r="A268" s="23" t="s">
        <v>30</v>
      </c>
      <c r="B268" s="36">
        <v>18.100000000000001</v>
      </c>
      <c r="C268" s="36">
        <v>19.8</v>
      </c>
      <c r="D268" s="36">
        <v>10.7</v>
      </c>
      <c r="E268" s="36">
        <v>9.6999999999999993</v>
      </c>
      <c r="F268" s="30">
        <v>9.1999999999999993</v>
      </c>
    </row>
    <row r="269" spans="1:6">
      <c r="A269" s="22" t="s">
        <v>15</v>
      </c>
      <c r="B269" s="36"/>
      <c r="C269" s="36"/>
      <c r="D269" s="36"/>
      <c r="E269" s="36"/>
      <c r="F269" s="62"/>
    </row>
    <row r="270" spans="1:6">
      <c r="A270" s="23" t="s">
        <v>45</v>
      </c>
      <c r="B270" s="36">
        <v>56.8</v>
      </c>
      <c r="C270" s="36">
        <v>55.7</v>
      </c>
      <c r="D270" s="36">
        <v>55.7</v>
      </c>
      <c r="E270" s="45">
        <v>55.2</v>
      </c>
      <c r="F270" s="30">
        <v>53.4</v>
      </c>
    </row>
    <row r="271" spans="1:6">
      <c r="A271" s="23" t="s">
        <v>24</v>
      </c>
      <c r="B271" s="37" t="s">
        <v>37</v>
      </c>
      <c r="C271" s="37" t="s">
        <v>37</v>
      </c>
      <c r="D271" s="37" t="s">
        <v>37</v>
      </c>
      <c r="E271" s="36" t="s">
        <v>37</v>
      </c>
      <c r="F271" s="30" t="s">
        <v>85</v>
      </c>
    </row>
    <row r="272" spans="1:6">
      <c r="A272" s="23" t="s">
        <v>25</v>
      </c>
      <c r="B272" s="36">
        <v>56.6</v>
      </c>
      <c r="C272" s="36">
        <v>27.5</v>
      </c>
      <c r="D272" s="36">
        <v>27.5</v>
      </c>
      <c r="E272" s="36">
        <v>27.6</v>
      </c>
      <c r="F272" s="30">
        <v>27.6</v>
      </c>
    </row>
    <row r="273" spans="1:6">
      <c r="A273" s="23" t="s">
        <v>26</v>
      </c>
      <c r="B273" s="36">
        <v>146.5</v>
      </c>
      <c r="C273" s="36">
        <v>145.69999999999999</v>
      </c>
      <c r="D273" s="36">
        <v>144.80000000000001</v>
      </c>
      <c r="E273" s="36">
        <v>145.1</v>
      </c>
      <c r="F273" s="30">
        <v>145.69999999999999</v>
      </c>
    </row>
    <row r="274" spans="1:6">
      <c r="A274" s="23" t="s">
        <v>27</v>
      </c>
      <c r="B274" s="36">
        <v>163.69999999999999</v>
      </c>
      <c r="C274" s="36">
        <v>161.80000000000001</v>
      </c>
      <c r="D274" s="36">
        <v>161.80000000000001</v>
      </c>
      <c r="E274" s="36">
        <v>165.4</v>
      </c>
      <c r="F274" s="30">
        <v>167.7</v>
      </c>
    </row>
    <row r="275" spans="1:6">
      <c r="A275" s="23" t="s">
        <v>46</v>
      </c>
      <c r="B275" s="36">
        <v>157.80000000000001</v>
      </c>
      <c r="C275" s="36">
        <v>156.6</v>
      </c>
      <c r="D275" s="36">
        <v>158</v>
      </c>
      <c r="E275" s="36">
        <v>160</v>
      </c>
      <c r="F275" s="30">
        <v>164.3</v>
      </c>
    </row>
    <row r="276" spans="1:6">
      <c r="A276" s="23" t="s">
        <v>29</v>
      </c>
      <c r="B276" s="36">
        <v>51.2</v>
      </c>
      <c r="C276" s="36">
        <v>56.5</v>
      </c>
      <c r="D276" s="36">
        <v>43.5</v>
      </c>
      <c r="E276" s="36">
        <v>45.2</v>
      </c>
      <c r="F276" s="30">
        <v>45.9</v>
      </c>
    </row>
    <row r="277" spans="1:6" ht="13.8" thickBot="1">
      <c r="A277" s="51" t="s">
        <v>30</v>
      </c>
      <c r="B277" s="28">
        <v>5.3</v>
      </c>
      <c r="C277" s="28">
        <v>5.6</v>
      </c>
      <c r="D277" s="28">
        <v>19.8</v>
      </c>
      <c r="E277" s="28">
        <v>20</v>
      </c>
      <c r="F277" s="72">
        <v>16.3</v>
      </c>
    </row>
    <row r="278" spans="1:6" ht="15.6">
      <c r="A278" s="4"/>
      <c r="B278" s="19"/>
      <c r="C278" s="19"/>
      <c r="D278" s="12"/>
      <c r="E278" s="4"/>
      <c r="F278" s="4"/>
    </row>
    <row r="279" spans="1:6" ht="15.6">
      <c r="A279" s="4"/>
      <c r="B279" s="19"/>
      <c r="C279" s="19"/>
      <c r="D279" s="12"/>
      <c r="E279" s="4"/>
      <c r="F279" s="4"/>
    </row>
    <row r="280" spans="1:6" ht="15.6">
      <c r="A280" s="4"/>
      <c r="B280" s="19"/>
      <c r="C280" s="19"/>
      <c r="D280" s="12"/>
      <c r="E280" s="4"/>
      <c r="F280" s="4"/>
    </row>
    <row r="281" spans="1:6" ht="15.6">
      <c r="A281" s="4"/>
      <c r="B281" s="19"/>
      <c r="C281" s="19"/>
      <c r="D281" s="12"/>
      <c r="E281" s="4"/>
      <c r="F281" s="4"/>
    </row>
    <row r="282" spans="1:6" ht="15.6">
      <c r="A282" s="4"/>
      <c r="B282" s="19"/>
      <c r="C282" s="19"/>
      <c r="D282" s="12"/>
      <c r="E282" s="4"/>
      <c r="F282" s="4"/>
    </row>
    <row r="283" spans="1:6" ht="15.6">
      <c r="A283" s="4"/>
      <c r="B283" s="19"/>
      <c r="C283" s="19"/>
      <c r="D283" s="12"/>
      <c r="E283" s="4"/>
      <c r="F283" s="4"/>
    </row>
    <row r="284" spans="1:6" ht="13.8">
      <c r="A284" s="102" t="s">
        <v>76</v>
      </c>
      <c r="B284" s="102"/>
      <c r="C284" s="102"/>
      <c r="D284" s="102"/>
      <c r="E284" s="102"/>
      <c r="F284" s="4"/>
    </row>
    <row r="285" spans="1:6" ht="13.8" thickBot="1">
      <c r="A285" s="112" t="s">
        <v>77</v>
      </c>
      <c r="B285" s="112"/>
      <c r="C285" s="112"/>
      <c r="D285" s="112"/>
      <c r="E285" s="112"/>
      <c r="F285" s="4"/>
    </row>
    <row r="286" spans="1:6" ht="13.8" thickBot="1">
      <c r="A286" s="11"/>
      <c r="B286" s="34">
        <v>2019</v>
      </c>
      <c r="C286" s="34">
        <v>2020</v>
      </c>
      <c r="D286" s="34">
        <v>2021</v>
      </c>
      <c r="E286" s="34">
        <v>2022</v>
      </c>
      <c r="F286" s="34">
        <v>2023</v>
      </c>
    </row>
    <row r="287" spans="1:6">
      <c r="A287" s="20"/>
      <c r="B287" s="25"/>
      <c r="C287" s="25"/>
      <c r="D287" s="25"/>
      <c r="E287" s="25"/>
      <c r="F287" s="4"/>
    </row>
    <row r="288" spans="1:6">
      <c r="A288" s="23" t="s">
        <v>47</v>
      </c>
      <c r="B288" s="25">
        <v>56154.1</v>
      </c>
      <c r="C288" s="25">
        <v>38387.199999999997</v>
      </c>
      <c r="D288" s="25">
        <v>141.9</v>
      </c>
      <c r="E288" s="36">
        <v>43927.4</v>
      </c>
      <c r="F288" s="62">
        <v>39078.36</v>
      </c>
    </row>
    <row r="289" spans="1:6">
      <c r="A289" s="23" t="s">
        <v>24</v>
      </c>
      <c r="B289" s="25">
        <v>6</v>
      </c>
      <c r="C289" s="25">
        <v>6</v>
      </c>
      <c r="D289" s="25">
        <v>36.9</v>
      </c>
      <c r="E289" s="36">
        <v>21.5</v>
      </c>
      <c r="F289" s="30" t="s">
        <v>85</v>
      </c>
    </row>
    <row r="290" spans="1:6">
      <c r="A290" s="23" t="s">
        <v>25</v>
      </c>
      <c r="B290" s="25">
        <v>378.1</v>
      </c>
      <c r="C290" s="25">
        <v>384.4</v>
      </c>
      <c r="D290" s="25">
        <v>287.10000000000002</v>
      </c>
      <c r="E290" s="36">
        <v>287.10000000000002</v>
      </c>
      <c r="F290" s="30">
        <v>121.8</v>
      </c>
    </row>
    <row r="291" spans="1:6">
      <c r="A291" s="23" t="s">
        <v>26</v>
      </c>
      <c r="B291" s="25">
        <v>27331.1</v>
      </c>
      <c r="C291" s="25">
        <v>24843.8</v>
      </c>
      <c r="D291" s="25">
        <v>25558.3</v>
      </c>
      <c r="E291" s="36">
        <v>25520.46</v>
      </c>
      <c r="F291" s="62">
        <v>26071.639999999996</v>
      </c>
    </row>
    <row r="292" spans="1:6">
      <c r="A292" s="23" t="s">
        <v>27</v>
      </c>
      <c r="B292" s="25">
        <v>50406.3</v>
      </c>
      <c r="C292" s="25">
        <v>45045</v>
      </c>
      <c r="D292" s="25">
        <v>47730.5</v>
      </c>
      <c r="E292" s="36">
        <v>53474.080000000009</v>
      </c>
      <c r="F292" s="62">
        <v>51036.72</v>
      </c>
    </row>
    <row r="293" spans="1:6">
      <c r="A293" s="23" t="s">
        <v>28</v>
      </c>
      <c r="B293" s="25">
        <v>3046.4</v>
      </c>
      <c r="C293" s="25">
        <v>3056.8</v>
      </c>
      <c r="D293" s="25">
        <v>1365.3</v>
      </c>
      <c r="E293" s="36">
        <v>1498.91</v>
      </c>
      <c r="F293" s="62">
        <v>1335.838</v>
      </c>
    </row>
    <row r="294" spans="1:6">
      <c r="A294" s="23" t="s">
        <v>29</v>
      </c>
      <c r="B294" s="25">
        <v>55715.3</v>
      </c>
      <c r="C294" s="25">
        <v>63144.9</v>
      </c>
      <c r="D294" s="25">
        <v>47389.4</v>
      </c>
      <c r="E294" s="36">
        <v>51496.807999999997</v>
      </c>
      <c r="F294" s="62">
        <v>53311.896000000001</v>
      </c>
    </row>
    <row r="295" spans="1:6">
      <c r="A295" s="2" t="s">
        <v>30</v>
      </c>
      <c r="B295" s="25">
        <v>2967.9</v>
      </c>
      <c r="C295" s="25">
        <v>3085</v>
      </c>
      <c r="D295" s="25">
        <v>1656.8</v>
      </c>
      <c r="E295" s="36">
        <v>1500.4900000000002</v>
      </c>
      <c r="F295" s="62">
        <v>1410.8588000000002</v>
      </c>
    </row>
    <row r="296" spans="1:6">
      <c r="A296" s="23" t="s">
        <v>48</v>
      </c>
      <c r="B296" s="25">
        <v>23253.5</v>
      </c>
      <c r="C296" s="25">
        <v>24397.7</v>
      </c>
      <c r="D296" s="25">
        <v>24414.400000000001</v>
      </c>
      <c r="E296" s="25">
        <v>24476.2</v>
      </c>
      <c r="F296" s="62">
        <v>29626.1</v>
      </c>
    </row>
    <row r="297" spans="1:6">
      <c r="A297" s="23" t="s">
        <v>33</v>
      </c>
      <c r="B297" s="25">
        <v>63497</v>
      </c>
      <c r="C297" s="25">
        <v>64542.400000000001</v>
      </c>
      <c r="D297" s="25">
        <v>64521.8</v>
      </c>
      <c r="E297" s="25">
        <v>65130.2</v>
      </c>
      <c r="F297" s="62">
        <v>101873.5</v>
      </c>
    </row>
    <row r="298" spans="1:6">
      <c r="A298" s="23" t="s">
        <v>34</v>
      </c>
      <c r="B298" s="25">
        <v>15848.1</v>
      </c>
      <c r="C298" s="25">
        <v>16187.4</v>
      </c>
      <c r="D298" s="25">
        <v>16198.6</v>
      </c>
      <c r="E298" s="25">
        <v>16189.8</v>
      </c>
      <c r="F298" s="62">
        <v>21346.6</v>
      </c>
    </row>
    <row r="299" spans="1:6" ht="13.8" thickBot="1">
      <c r="A299" s="51" t="s">
        <v>35</v>
      </c>
      <c r="B299" s="26">
        <v>194</v>
      </c>
      <c r="C299" s="26">
        <v>196.1</v>
      </c>
      <c r="D299" s="26">
        <v>192.9</v>
      </c>
      <c r="E299" s="6">
        <v>189.1</v>
      </c>
      <c r="F299" s="71">
        <v>601.5</v>
      </c>
    </row>
    <row r="300" spans="1:6">
      <c r="A300" s="1"/>
      <c r="B300" s="1"/>
      <c r="C300" s="1"/>
      <c r="D300" s="5"/>
      <c r="E300" s="4"/>
      <c r="F300" s="4"/>
    </row>
    <row r="301" spans="1:6" ht="13.8">
      <c r="A301" s="111" t="s">
        <v>78</v>
      </c>
      <c r="B301" s="111"/>
      <c r="C301" s="111"/>
      <c r="D301" s="111"/>
      <c r="E301" s="111"/>
      <c r="F301" s="4"/>
    </row>
    <row r="302" spans="1:6" ht="13.8" thickBot="1">
      <c r="A302" s="109" t="s">
        <v>49</v>
      </c>
      <c r="B302" s="109"/>
      <c r="C302" s="109"/>
      <c r="D302" s="109"/>
      <c r="E302" s="109"/>
      <c r="F302" s="4"/>
    </row>
    <row r="303" spans="1:6" ht="13.8" thickBot="1">
      <c r="A303" s="11"/>
      <c r="B303" s="34">
        <v>2019</v>
      </c>
      <c r="C303" s="34">
        <v>2020</v>
      </c>
      <c r="D303" s="34">
        <v>2021</v>
      </c>
      <c r="E303" s="34">
        <v>2022</v>
      </c>
      <c r="F303" s="34">
        <v>2023</v>
      </c>
    </row>
    <row r="304" spans="1:6">
      <c r="A304" s="20" t="s">
        <v>22</v>
      </c>
      <c r="B304" s="25"/>
      <c r="C304" s="25"/>
      <c r="D304" s="25"/>
      <c r="E304" s="25"/>
      <c r="F304" s="4"/>
    </row>
    <row r="305" spans="1:6">
      <c r="A305" s="73" t="s">
        <v>50</v>
      </c>
      <c r="B305" s="54">
        <v>151419</v>
      </c>
      <c r="C305" s="54">
        <v>153360</v>
      </c>
      <c r="D305" s="54">
        <v>154006</v>
      </c>
      <c r="E305" s="54">
        <v>144851</v>
      </c>
      <c r="F305" s="74">
        <v>144168</v>
      </c>
    </row>
    <row r="306" spans="1:6">
      <c r="A306" s="73" t="s">
        <v>51</v>
      </c>
      <c r="B306" s="54">
        <v>73566</v>
      </c>
      <c r="C306" s="54">
        <v>75834</v>
      </c>
      <c r="D306" s="54">
        <v>74588</v>
      </c>
      <c r="E306" s="54">
        <v>69878</v>
      </c>
      <c r="F306" s="74">
        <v>69987</v>
      </c>
    </row>
    <row r="307" spans="1:6">
      <c r="A307" s="73" t="s">
        <v>52</v>
      </c>
      <c r="B307" s="54">
        <v>34</v>
      </c>
      <c r="C307" s="54">
        <v>23</v>
      </c>
      <c r="D307" s="54">
        <v>26</v>
      </c>
      <c r="E307" s="54">
        <v>68</v>
      </c>
      <c r="F307" s="74">
        <v>16</v>
      </c>
    </row>
    <row r="308" spans="1:6">
      <c r="A308" s="73" t="s">
        <v>53</v>
      </c>
      <c r="B308" s="54">
        <v>511955</v>
      </c>
      <c r="C308" s="54">
        <v>497310</v>
      </c>
      <c r="D308" s="54">
        <v>483048</v>
      </c>
      <c r="E308" s="54">
        <v>415756</v>
      </c>
      <c r="F308" s="74">
        <v>411647</v>
      </c>
    </row>
    <row r="309" spans="1:6">
      <c r="A309" s="73" t="s">
        <v>54</v>
      </c>
      <c r="B309" s="54">
        <v>7921</v>
      </c>
      <c r="C309" s="54">
        <v>7922</v>
      </c>
      <c r="D309" s="54">
        <v>7139</v>
      </c>
      <c r="E309" s="54">
        <v>6763</v>
      </c>
      <c r="F309" s="74">
        <v>6884</v>
      </c>
    </row>
    <row r="310" spans="1:6">
      <c r="A310" s="73" t="s">
        <v>55</v>
      </c>
      <c r="B310" s="54">
        <v>286978</v>
      </c>
      <c r="C310" s="54">
        <v>295211</v>
      </c>
      <c r="D310" s="54">
        <v>304603</v>
      </c>
      <c r="E310" s="54">
        <v>265104</v>
      </c>
      <c r="F310" s="74">
        <v>313258</v>
      </c>
    </row>
    <row r="311" spans="1:6">
      <c r="A311" s="75" t="s">
        <v>3</v>
      </c>
      <c r="B311" s="54"/>
      <c r="C311" s="54"/>
      <c r="D311" s="54"/>
      <c r="E311" s="54"/>
      <c r="F311" s="74"/>
    </row>
    <row r="312" spans="1:6">
      <c r="A312" s="73" t="s">
        <v>50</v>
      </c>
      <c r="B312" s="54">
        <v>142</v>
      </c>
      <c r="C312" s="54">
        <v>159</v>
      </c>
      <c r="D312" s="54">
        <v>170</v>
      </c>
      <c r="E312" s="54">
        <v>188</v>
      </c>
      <c r="F312" s="74">
        <v>197</v>
      </c>
    </row>
    <row r="313" spans="1:6">
      <c r="A313" s="73" t="s">
        <v>51</v>
      </c>
      <c r="B313" s="54">
        <v>16</v>
      </c>
      <c r="C313" s="54">
        <v>16</v>
      </c>
      <c r="D313" s="54">
        <v>22</v>
      </c>
      <c r="E313" s="54">
        <v>12</v>
      </c>
      <c r="F313" s="74">
        <v>21</v>
      </c>
    </row>
    <row r="314" spans="1:6">
      <c r="A314" s="73" t="s">
        <v>52</v>
      </c>
      <c r="B314" s="54">
        <v>24</v>
      </c>
      <c r="C314" s="54">
        <v>13</v>
      </c>
      <c r="D314" s="54">
        <v>16</v>
      </c>
      <c r="E314" s="54">
        <v>58</v>
      </c>
      <c r="F314" s="74">
        <v>16</v>
      </c>
    </row>
    <row r="315" spans="1:6">
      <c r="A315" s="73" t="s">
        <v>53</v>
      </c>
      <c r="B315" s="54">
        <v>2257</v>
      </c>
      <c r="C315" s="54">
        <v>2190</v>
      </c>
      <c r="D315" s="54">
        <v>2201</v>
      </c>
      <c r="E315" s="54">
        <v>2306</v>
      </c>
      <c r="F315" s="74">
        <v>2262</v>
      </c>
    </row>
    <row r="316" spans="1:6">
      <c r="A316" s="73" t="s">
        <v>54</v>
      </c>
      <c r="B316" s="54">
        <v>90</v>
      </c>
      <c r="C316" s="54">
        <v>91</v>
      </c>
      <c r="D316" s="54">
        <v>84</v>
      </c>
      <c r="E316" s="54">
        <v>85</v>
      </c>
      <c r="F316" s="74">
        <v>81</v>
      </c>
    </row>
    <row r="317" spans="1:6">
      <c r="A317" s="75" t="s">
        <v>4</v>
      </c>
      <c r="B317" s="54"/>
      <c r="C317" s="54"/>
      <c r="D317" s="54"/>
      <c r="E317" s="54"/>
      <c r="F317" s="74"/>
    </row>
    <row r="318" spans="1:6">
      <c r="A318" s="73" t="s">
        <v>50</v>
      </c>
      <c r="B318" s="54">
        <v>27</v>
      </c>
      <c r="C318" s="54">
        <v>27</v>
      </c>
      <c r="D318" s="54">
        <v>29</v>
      </c>
      <c r="E318" s="54">
        <v>28</v>
      </c>
      <c r="F318" s="74">
        <v>27</v>
      </c>
    </row>
    <row r="319" spans="1:6">
      <c r="A319" s="76" t="s">
        <v>51</v>
      </c>
      <c r="B319" s="54">
        <v>12</v>
      </c>
      <c r="C319" s="54">
        <v>11</v>
      </c>
      <c r="D319" s="54">
        <v>11</v>
      </c>
      <c r="E319" s="54">
        <v>7</v>
      </c>
      <c r="F319" s="74">
        <v>7</v>
      </c>
    </row>
    <row r="320" spans="1:6">
      <c r="A320" s="76" t="s">
        <v>54</v>
      </c>
      <c r="B320" s="54">
        <v>1</v>
      </c>
      <c r="C320" s="54">
        <v>1</v>
      </c>
      <c r="D320" s="54">
        <v>1</v>
      </c>
      <c r="E320" s="54">
        <v>1</v>
      </c>
      <c r="F320" s="74">
        <v>1</v>
      </c>
    </row>
    <row r="321" spans="1:6">
      <c r="A321" s="75" t="s">
        <v>5</v>
      </c>
      <c r="B321" s="25"/>
      <c r="C321" s="25"/>
      <c r="D321" s="25"/>
      <c r="E321" s="54"/>
      <c r="F321" s="74"/>
    </row>
    <row r="322" spans="1:6">
      <c r="A322" s="73" t="s">
        <v>50</v>
      </c>
      <c r="B322" s="54">
        <v>86733</v>
      </c>
      <c r="C322" s="54">
        <v>87548</v>
      </c>
      <c r="D322" s="54">
        <v>88803</v>
      </c>
      <c r="E322" s="54">
        <v>81297</v>
      </c>
      <c r="F322" s="74">
        <v>81286</v>
      </c>
    </row>
    <row r="323" spans="1:6">
      <c r="A323" s="73" t="s">
        <v>51</v>
      </c>
      <c r="B323" s="54">
        <v>42291</v>
      </c>
      <c r="C323" s="54">
        <v>43727</v>
      </c>
      <c r="D323" s="54">
        <v>43402</v>
      </c>
      <c r="E323" s="54">
        <v>39508</v>
      </c>
      <c r="F323" s="74">
        <v>39740</v>
      </c>
    </row>
    <row r="324" spans="1:6">
      <c r="A324" s="73" t="s">
        <v>52</v>
      </c>
      <c r="B324" s="77" t="s">
        <v>37</v>
      </c>
      <c r="C324" s="77" t="s">
        <v>83</v>
      </c>
      <c r="D324" s="77" t="s">
        <v>83</v>
      </c>
      <c r="E324" s="77" t="s">
        <v>83</v>
      </c>
      <c r="F324" s="77" t="s">
        <v>83</v>
      </c>
    </row>
    <row r="325" spans="1:6">
      <c r="A325" s="73" t="s">
        <v>53</v>
      </c>
      <c r="B325" s="54">
        <v>296184</v>
      </c>
      <c r="C325" s="54">
        <v>291305</v>
      </c>
      <c r="D325" s="54">
        <v>283761</v>
      </c>
      <c r="E325" s="54">
        <v>232090</v>
      </c>
      <c r="F325" s="74">
        <v>236160</v>
      </c>
    </row>
    <row r="326" spans="1:6">
      <c r="A326" s="73" t="s">
        <v>54</v>
      </c>
      <c r="B326" s="4">
        <v>4329</v>
      </c>
      <c r="C326" s="4">
        <v>4367</v>
      </c>
      <c r="D326" s="4">
        <v>4206</v>
      </c>
      <c r="E326" s="54">
        <v>3895</v>
      </c>
      <c r="F326" s="74">
        <v>4047</v>
      </c>
    </row>
    <row r="327" spans="1:6">
      <c r="A327" s="73" t="s">
        <v>55</v>
      </c>
      <c r="B327" s="54">
        <v>133401</v>
      </c>
      <c r="C327" s="54">
        <v>136461</v>
      </c>
      <c r="D327" s="54">
        <v>151483</v>
      </c>
      <c r="E327" s="54">
        <v>112623</v>
      </c>
      <c r="F327" s="74">
        <v>138833</v>
      </c>
    </row>
    <row r="328" spans="1:6">
      <c r="A328" s="75" t="s">
        <v>15</v>
      </c>
      <c r="B328" s="54"/>
      <c r="C328" s="54"/>
      <c r="D328" s="54"/>
      <c r="E328" s="54"/>
      <c r="F328" s="74"/>
    </row>
    <row r="329" spans="1:6">
      <c r="A329" s="73" t="s">
        <v>50</v>
      </c>
      <c r="B329" s="54">
        <v>64517</v>
      </c>
      <c r="C329" s="54">
        <v>65626</v>
      </c>
      <c r="D329" s="54">
        <v>65004</v>
      </c>
      <c r="E329" s="54">
        <v>63338</v>
      </c>
      <c r="F329" s="74">
        <v>62658</v>
      </c>
    </row>
    <row r="330" spans="1:6">
      <c r="A330" s="73" t="s">
        <v>51</v>
      </c>
      <c r="B330" s="54">
        <v>31247</v>
      </c>
      <c r="C330" s="54">
        <v>32080</v>
      </c>
      <c r="D330" s="54">
        <v>31153</v>
      </c>
      <c r="E330" s="54">
        <v>30351</v>
      </c>
      <c r="F330" s="74">
        <v>30219</v>
      </c>
    </row>
    <row r="331" spans="1:6">
      <c r="A331" s="73" t="s">
        <v>52</v>
      </c>
      <c r="B331" s="54">
        <v>10</v>
      </c>
      <c r="C331" s="54">
        <v>10</v>
      </c>
      <c r="D331" s="54">
        <v>10</v>
      </c>
      <c r="E331" s="54">
        <v>10</v>
      </c>
      <c r="F331" s="101" t="s">
        <v>37</v>
      </c>
    </row>
    <row r="332" spans="1:6">
      <c r="A332" s="73" t="s">
        <v>53</v>
      </c>
      <c r="B332" s="54">
        <v>213514</v>
      </c>
      <c r="C332" s="54">
        <v>203815</v>
      </c>
      <c r="D332" s="54">
        <v>197086</v>
      </c>
      <c r="E332" s="54">
        <v>181360</v>
      </c>
      <c r="F332" s="74">
        <v>173225</v>
      </c>
    </row>
    <row r="333" spans="1:6">
      <c r="A333" s="73" t="s">
        <v>54</v>
      </c>
      <c r="B333" s="54">
        <v>3501</v>
      </c>
      <c r="C333" s="54">
        <v>3463</v>
      </c>
      <c r="D333" s="54">
        <v>2848</v>
      </c>
      <c r="E333" s="54">
        <v>2782</v>
      </c>
      <c r="F333" s="74">
        <v>2755</v>
      </c>
    </row>
    <row r="334" spans="1:6" ht="13.8" thickBot="1">
      <c r="A334" s="78" t="s">
        <v>55</v>
      </c>
      <c r="B334" s="57">
        <v>153577</v>
      </c>
      <c r="C334" s="57">
        <v>158750</v>
      </c>
      <c r="D334" s="57">
        <v>153120</v>
      </c>
      <c r="E334" s="57">
        <v>152481</v>
      </c>
      <c r="F334" s="79">
        <v>174325</v>
      </c>
    </row>
    <row r="335" spans="1:6" ht="15.6">
      <c r="A335" s="7"/>
      <c r="B335" s="80"/>
      <c r="C335" s="80"/>
      <c r="D335" s="81"/>
      <c r="E335" s="7"/>
      <c r="F335" s="4"/>
    </row>
    <row r="336" spans="1:6" ht="15.6">
      <c r="A336" s="7"/>
      <c r="B336" s="80"/>
      <c r="C336" s="80"/>
      <c r="D336" s="81"/>
      <c r="E336" s="7"/>
      <c r="F336" s="4"/>
    </row>
    <row r="337" spans="1:6" ht="15.6">
      <c r="A337" s="7"/>
      <c r="B337" s="80"/>
      <c r="C337" s="80"/>
      <c r="D337" s="81"/>
      <c r="E337" s="7"/>
      <c r="F337" s="4"/>
    </row>
    <row r="338" spans="1:6" ht="15.6">
      <c r="A338" s="7"/>
      <c r="B338" s="80"/>
      <c r="C338" s="80"/>
      <c r="D338" s="81"/>
      <c r="E338" s="7"/>
      <c r="F338" s="4"/>
    </row>
    <row r="339" spans="1:6" ht="15.6">
      <c r="A339" s="7"/>
      <c r="B339" s="80"/>
      <c r="C339" s="80"/>
      <c r="D339" s="81"/>
      <c r="E339" s="7"/>
      <c r="F339" s="4"/>
    </row>
    <row r="340" spans="1:6" ht="15.6">
      <c r="A340" s="113" t="s">
        <v>79</v>
      </c>
      <c r="B340" s="113"/>
      <c r="C340" s="113"/>
      <c r="D340" s="113"/>
      <c r="E340" s="113"/>
      <c r="F340" s="4"/>
    </row>
    <row r="341" spans="1:6" ht="13.8" thickBot="1">
      <c r="A341" s="114" t="s">
        <v>61</v>
      </c>
      <c r="B341" s="114"/>
      <c r="C341" s="114"/>
      <c r="D341" s="114"/>
      <c r="E341" s="114"/>
      <c r="F341" s="4"/>
    </row>
    <row r="342" spans="1:6" ht="13.8" thickBot="1">
      <c r="A342" s="11"/>
      <c r="B342" s="34">
        <v>2019</v>
      </c>
      <c r="C342" s="34">
        <v>2020</v>
      </c>
      <c r="D342" s="34">
        <v>2021</v>
      </c>
      <c r="E342" s="34">
        <v>2022</v>
      </c>
      <c r="F342" s="34">
        <v>2023</v>
      </c>
    </row>
    <row r="343" spans="1:6">
      <c r="A343" s="82"/>
      <c r="B343" s="25"/>
      <c r="C343" s="25"/>
      <c r="D343" s="25"/>
      <c r="E343" s="25"/>
      <c r="F343" s="4"/>
    </row>
    <row r="344" spans="1:6">
      <c r="A344" s="83" t="s">
        <v>50</v>
      </c>
      <c r="B344" s="25"/>
      <c r="C344" s="25"/>
      <c r="D344" s="25"/>
      <c r="E344" s="25"/>
      <c r="F344" s="4"/>
    </row>
    <row r="345" spans="1:6">
      <c r="A345" s="75" t="s">
        <v>57</v>
      </c>
      <c r="B345" s="84">
        <v>151419</v>
      </c>
      <c r="C345" s="84">
        <v>153360</v>
      </c>
      <c r="D345" s="84">
        <v>154006</v>
      </c>
      <c r="E345" s="85">
        <v>144851</v>
      </c>
      <c r="F345" s="86">
        <v>144168</v>
      </c>
    </row>
    <row r="346" spans="1:6">
      <c r="A346" s="87" t="s">
        <v>40</v>
      </c>
      <c r="B346" s="54">
        <v>34426</v>
      </c>
      <c r="C346" s="54">
        <v>35462</v>
      </c>
      <c r="D346" s="54">
        <v>33545</v>
      </c>
      <c r="E346" s="77">
        <v>28453</v>
      </c>
      <c r="F346" s="74">
        <v>28047</v>
      </c>
    </row>
    <row r="347" spans="1:6">
      <c r="A347" s="87" t="s">
        <v>41</v>
      </c>
      <c r="B347" s="54">
        <v>57112</v>
      </c>
      <c r="C347" s="54">
        <v>56836</v>
      </c>
      <c r="D347" s="54">
        <v>57733</v>
      </c>
      <c r="E347" s="77">
        <v>57961</v>
      </c>
      <c r="F347" s="74">
        <v>58238</v>
      </c>
    </row>
    <row r="348" spans="1:6">
      <c r="A348" s="87" t="s">
        <v>42</v>
      </c>
      <c r="B348" s="54">
        <v>48435</v>
      </c>
      <c r="C348" s="54">
        <v>49314</v>
      </c>
      <c r="D348" s="54">
        <v>49724</v>
      </c>
      <c r="E348" s="77">
        <v>45997</v>
      </c>
      <c r="F348" s="74">
        <v>46748</v>
      </c>
    </row>
    <row r="349" spans="1:6">
      <c r="A349" s="87" t="s">
        <v>73</v>
      </c>
      <c r="B349" s="54">
        <v>4362</v>
      </c>
      <c r="C349" s="54">
        <v>4857</v>
      </c>
      <c r="D349" s="54">
        <v>4992</v>
      </c>
      <c r="E349" s="77">
        <v>5019</v>
      </c>
      <c r="F349" s="74">
        <v>3526</v>
      </c>
    </row>
    <row r="350" spans="1:6">
      <c r="A350" s="87" t="s">
        <v>72</v>
      </c>
      <c r="B350" s="54">
        <v>3283</v>
      </c>
      <c r="C350" s="54">
        <v>3289</v>
      </c>
      <c r="D350" s="54">
        <v>4798</v>
      </c>
      <c r="E350" s="77">
        <v>4801</v>
      </c>
      <c r="F350" s="74">
        <v>4806</v>
      </c>
    </row>
    <row r="351" spans="1:6">
      <c r="A351" s="87" t="s">
        <v>43</v>
      </c>
      <c r="B351" s="54">
        <v>3801</v>
      </c>
      <c r="C351" s="54">
        <v>3602</v>
      </c>
      <c r="D351" s="54">
        <v>3214</v>
      </c>
      <c r="E351" s="54">
        <v>2620</v>
      </c>
      <c r="F351" s="74">
        <v>2803</v>
      </c>
    </row>
    <row r="352" spans="1:6">
      <c r="A352" s="88" t="s">
        <v>56</v>
      </c>
      <c r="B352" s="54"/>
      <c r="C352" s="54"/>
      <c r="D352" s="54"/>
      <c r="E352" s="54"/>
      <c r="F352" s="74"/>
    </row>
    <row r="353" spans="1:6">
      <c r="A353" s="75" t="s">
        <v>57</v>
      </c>
      <c r="B353" s="84">
        <v>73566</v>
      </c>
      <c r="C353" s="84">
        <v>75834</v>
      </c>
      <c r="D353" s="84">
        <v>74588</v>
      </c>
      <c r="E353" s="84">
        <v>69878</v>
      </c>
      <c r="F353" s="86">
        <v>69987</v>
      </c>
    </row>
    <row r="354" spans="1:6">
      <c r="A354" s="87" t="s">
        <v>40</v>
      </c>
      <c r="B354" s="54">
        <v>17281</v>
      </c>
      <c r="C354" s="54">
        <v>18479</v>
      </c>
      <c r="D354" s="54">
        <v>15922</v>
      </c>
      <c r="E354" s="54">
        <v>13179</v>
      </c>
      <c r="F354" s="74">
        <v>12916</v>
      </c>
    </row>
    <row r="355" spans="1:6">
      <c r="A355" s="87" t="s">
        <v>41</v>
      </c>
      <c r="B355" s="54">
        <v>27087</v>
      </c>
      <c r="C355" s="54">
        <v>26747</v>
      </c>
      <c r="D355" s="54">
        <v>27216</v>
      </c>
      <c r="E355" s="54">
        <v>27224</v>
      </c>
      <c r="F355" s="74">
        <v>27237</v>
      </c>
    </row>
    <row r="356" spans="1:6">
      <c r="A356" s="87" t="s">
        <v>42</v>
      </c>
      <c r="B356" s="54">
        <v>23203</v>
      </c>
      <c r="C356" s="54">
        <v>24188</v>
      </c>
      <c r="D356" s="54">
        <v>24416</v>
      </c>
      <c r="E356" s="54">
        <v>22706</v>
      </c>
      <c r="F356" s="74">
        <v>23246</v>
      </c>
    </row>
    <row r="357" spans="1:6">
      <c r="A357" s="87" t="s">
        <v>73</v>
      </c>
      <c r="B357" s="54">
        <v>2274</v>
      </c>
      <c r="C357" s="54">
        <v>2806</v>
      </c>
      <c r="D357" s="54">
        <v>2864</v>
      </c>
      <c r="E357" s="54">
        <v>3074</v>
      </c>
      <c r="F357" s="74">
        <v>2806</v>
      </c>
    </row>
    <row r="358" spans="1:6">
      <c r="A358" s="87" t="s">
        <v>72</v>
      </c>
      <c r="B358" s="54">
        <v>1711</v>
      </c>
      <c r="C358" s="54">
        <v>1713</v>
      </c>
      <c r="D358" s="54">
        <v>2462</v>
      </c>
      <c r="E358" s="54">
        <v>2485</v>
      </c>
      <c r="F358" s="74">
        <v>2502</v>
      </c>
    </row>
    <row r="359" spans="1:6">
      <c r="A359" s="87" t="s">
        <v>43</v>
      </c>
      <c r="B359" s="54">
        <v>2010</v>
      </c>
      <c r="C359" s="54">
        <v>1901</v>
      </c>
      <c r="D359" s="54">
        <v>1708</v>
      </c>
      <c r="E359" s="54">
        <v>1210</v>
      </c>
      <c r="F359" s="74">
        <v>1280</v>
      </c>
    </row>
    <row r="360" spans="1:6">
      <c r="A360" s="88" t="s">
        <v>52</v>
      </c>
      <c r="B360" s="54"/>
      <c r="C360" s="54"/>
      <c r="D360" s="54"/>
      <c r="E360" s="54"/>
      <c r="F360" s="74"/>
    </row>
    <row r="361" spans="1:6">
      <c r="A361" s="75" t="s">
        <v>57</v>
      </c>
      <c r="B361" s="84">
        <v>34</v>
      </c>
      <c r="C361" s="84">
        <v>23</v>
      </c>
      <c r="D361" s="84">
        <v>26</v>
      </c>
      <c r="E361" s="84">
        <v>68</v>
      </c>
      <c r="F361" s="74">
        <v>16</v>
      </c>
    </row>
    <row r="362" spans="1:6">
      <c r="A362" s="87" t="s">
        <v>40</v>
      </c>
      <c r="B362" s="77" t="s">
        <v>37</v>
      </c>
      <c r="C362" s="77" t="s">
        <v>37</v>
      </c>
      <c r="D362" s="77" t="s">
        <v>37</v>
      </c>
      <c r="E362" s="54"/>
      <c r="F362" s="74"/>
    </row>
    <row r="363" spans="1:6">
      <c r="A363" s="87" t="s">
        <v>41</v>
      </c>
      <c r="B363" s="54">
        <v>24</v>
      </c>
      <c r="C363" s="54">
        <v>23</v>
      </c>
      <c r="D363" s="54">
        <v>16</v>
      </c>
      <c r="E363" s="54">
        <v>58</v>
      </c>
      <c r="F363" s="74">
        <v>0</v>
      </c>
    </row>
    <row r="364" spans="1:6">
      <c r="A364" s="87" t="s">
        <v>42</v>
      </c>
      <c r="B364" s="77" t="s">
        <v>37</v>
      </c>
      <c r="C364" s="77" t="s">
        <v>37</v>
      </c>
      <c r="D364" s="77" t="s">
        <v>37</v>
      </c>
      <c r="E364" s="54"/>
      <c r="F364" s="74"/>
    </row>
    <row r="365" spans="1:6">
      <c r="A365" s="87" t="s">
        <v>73</v>
      </c>
      <c r="B365" s="77" t="s">
        <v>37</v>
      </c>
      <c r="C365" s="77" t="s">
        <v>37</v>
      </c>
      <c r="D365" s="77" t="s">
        <v>37</v>
      </c>
      <c r="E365" s="54"/>
      <c r="F365" s="74"/>
    </row>
    <row r="366" spans="1:6">
      <c r="A366" s="87" t="s">
        <v>72</v>
      </c>
      <c r="B366" s="54">
        <v>10</v>
      </c>
      <c r="C366" s="54">
        <v>10</v>
      </c>
      <c r="D366" s="54">
        <v>10</v>
      </c>
      <c r="E366" s="54">
        <v>10</v>
      </c>
      <c r="F366" s="74">
        <v>16</v>
      </c>
    </row>
    <row r="367" spans="1:6">
      <c r="A367" s="87" t="s">
        <v>43</v>
      </c>
      <c r="B367" s="77" t="s">
        <v>37</v>
      </c>
      <c r="C367" s="77" t="s">
        <v>37</v>
      </c>
      <c r="D367" s="77" t="s">
        <v>37</v>
      </c>
      <c r="E367" s="54"/>
      <c r="F367" s="74"/>
    </row>
    <row r="368" spans="1:6">
      <c r="A368" s="58" t="s">
        <v>53</v>
      </c>
      <c r="B368" s="54"/>
      <c r="C368" s="54"/>
      <c r="D368" s="54"/>
      <c r="E368" s="54"/>
      <c r="F368" s="74"/>
    </row>
    <row r="369" spans="1:6">
      <c r="A369" s="22" t="s">
        <v>57</v>
      </c>
      <c r="B369" s="84">
        <v>511955</v>
      </c>
      <c r="C369" s="84">
        <v>497310</v>
      </c>
      <c r="D369" s="84">
        <v>483048</v>
      </c>
      <c r="E369" s="84">
        <v>415756</v>
      </c>
      <c r="F369" s="74">
        <v>411647</v>
      </c>
    </row>
    <row r="370" spans="1:6">
      <c r="A370" s="23" t="s">
        <v>40</v>
      </c>
      <c r="B370" s="54">
        <v>123116</v>
      </c>
      <c r="C370" s="54">
        <v>116544</v>
      </c>
      <c r="D370" s="54">
        <v>100270</v>
      </c>
      <c r="E370" s="54">
        <v>71481</v>
      </c>
      <c r="F370" s="74">
        <v>69395</v>
      </c>
    </row>
    <row r="371" spans="1:6">
      <c r="A371" s="23" t="s">
        <v>41</v>
      </c>
      <c r="B371" s="54">
        <v>168834</v>
      </c>
      <c r="C371" s="54">
        <v>165229</v>
      </c>
      <c r="D371" s="54">
        <v>165398</v>
      </c>
      <c r="E371" s="54">
        <v>160171</v>
      </c>
      <c r="F371" s="74">
        <v>160203</v>
      </c>
    </row>
    <row r="372" spans="1:6">
      <c r="A372" s="23" t="s">
        <v>42</v>
      </c>
      <c r="B372" s="54">
        <v>171692</v>
      </c>
      <c r="C372" s="54">
        <v>169215</v>
      </c>
      <c r="D372" s="54">
        <v>169623</v>
      </c>
      <c r="E372" s="54">
        <v>138038</v>
      </c>
      <c r="F372" s="74">
        <v>141614</v>
      </c>
    </row>
    <row r="373" spans="1:6">
      <c r="A373" s="89" t="s">
        <v>73</v>
      </c>
      <c r="B373" s="54">
        <v>15523</v>
      </c>
      <c r="C373" s="54">
        <v>15865</v>
      </c>
      <c r="D373" s="54">
        <v>16709</v>
      </c>
      <c r="E373" s="54">
        <v>18946</v>
      </c>
      <c r="F373" s="74">
        <v>12355</v>
      </c>
    </row>
    <row r="374" spans="1:6">
      <c r="A374" s="89" t="s">
        <v>72</v>
      </c>
      <c r="B374" s="54">
        <v>14676</v>
      </c>
      <c r="C374" s="54">
        <v>14677</v>
      </c>
      <c r="D374" s="54">
        <v>14748</v>
      </c>
      <c r="E374" s="54">
        <v>13948</v>
      </c>
      <c r="F374" s="74">
        <v>13962</v>
      </c>
    </row>
    <row r="375" spans="1:6">
      <c r="A375" s="90" t="s">
        <v>43</v>
      </c>
      <c r="B375" s="54">
        <v>18114</v>
      </c>
      <c r="C375" s="54">
        <v>15780</v>
      </c>
      <c r="D375" s="54">
        <v>16300</v>
      </c>
      <c r="E375" s="91">
        <v>13172</v>
      </c>
      <c r="F375" s="74">
        <v>14118</v>
      </c>
    </row>
    <row r="376" spans="1:6">
      <c r="A376" s="92" t="s">
        <v>54</v>
      </c>
      <c r="B376" s="25"/>
      <c r="C376" s="25"/>
      <c r="D376" s="25"/>
      <c r="E376" s="54"/>
      <c r="F376" s="74"/>
    </row>
    <row r="377" spans="1:6">
      <c r="A377" s="22" t="s">
        <v>57</v>
      </c>
      <c r="B377" s="93">
        <v>7921</v>
      </c>
      <c r="C377" s="93">
        <v>7922</v>
      </c>
      <c r="D377" s="93">
        <v>7139</v>
      </c>
      <c r="E377" s="84">
        <v>6763</v>
      </c>
      <c r="F377" s="74">
        <v>6884</v>
      </c>
    </row>
    <row r="378" spans="1:6">
      <c r="A378" s="23" t="s">
        <v>40</v>
      </c>
      <c r="B378" s="55">
        <v>955</v>
      </c>
      <c r="C378" s="55">
        <v>1015</v>
      </c>
      <c r="D378" s="55">
        <v>937</v>
      </c>
      <c r="E378" s="54">
        <v>749</v>
      </c>
      <c r="F378" s="74">
        <v>783</v>
      </c>
    </row>
    <row r="379" spans="1:6">
      <c r="A379" s="23" t="s">
        <v>41</v>
      </c>
      <c r="B379" s="55">
        <v>3764</v>
      </c>
      <c r="C379" s="55">
        <v>3748</v>
      </c>
      <c r="D379" s="55">
        <v>2976</v>
      </c>
      <c r="E379" s="54">
        <v>2926</v>
      </c>
      <c r="F379" s="74">
        <v>2929</v>
      </c>
    </row>
    <row r="380" spans="1:6">
      <c r="A380" s="23" t="s">
        <v>42</v>
      </c>
      <c r="B380" s="55">
        <v>2856</v>
      </c>
      <c r="C380" s="55">
        <v>2789</v>
      </c>
      <c r="D380" s="55">
        <v>2849</v>
      </c>
      <c r="E380" s="54">
        <v>2734</v>
      </c>
      <c r="F380" s="74">
        <v>2758</v>
      </c>
    </row>
    <row r="381" spans="1:6">
      <c r="A381" s="23" t="s">
        <v>73</v>
      </c>
      <c r="B381" s="55">
        <v>116</v>
      </c>
      <c r="C381" s="55">
        <v>130</v>
      </c>
      <c r="D381" s="55">
        <v>90</v>
      </c>
      <c r="E381" s="54">
        <v>78</v>
      </c>
      <c r="F381" s="74">
        <v>82</v>
      </c>
    </row>
    <row r="382" spans="1:6">
      <c r="A382" s="23" t="s">
        <v>72</v>
      </c>
      <c r="B382" s="55">
        <v>118</v>
      </c>
      <c r="C382" s="55">
        <v>118</v>
      </c>
      <c r="D382" s="55">
        <v>183</v>
      </c>
      <c r="E382" s="54">
        <v>183</v>
      </c>
      <c r="F382" s="74">
        <v>202</v>
      </c>
    </row>
    <row r="383" spans="1:6">
      <c r="A383" s="23" t="s">
        <v>43</v>
      </c>
      <c r="B383" s="55">
        <v>112</v>
      </c>
      <c r="C383" s="55">
        <v>122</v>
      </c>
      <c r="D383" s="55">
        <v>104</v>
      </c>
      <c r="E383" s="54">
        <v>93</v>
      </c>
      <c r="F383" s="74">
        <v>130</v>
      </c>
    </row>
    <row r="384" spans="1:6">
      <c r="A384" s="58" t="s">
        <v>55</v>
      </c>
      <c r="B384" s="55"/>
      <c r="C384" s="55"/>
      <c r="D384" s="55"/>
      <c r="E384" s="54"/>
      <c r="F384" s="74"/>
    </row>
    <row r="385" spans="1:6">
      <c r="A385" s="22" t="s">
        <v>57</v>
      </c>
      <c r="B385" s="93">
        <v>286978</v>
      </c>
      <c r="C385" s="93">
        <v>295211</v>
      </c>
      <c r="D385" s="93">
        <v>304603</v>
      </c>
      <c r="E385" s="84">
        <v>265104</v>
      </c>
      <c r="F385" s="74">
        <v>313158</v>
      </c>
    </row>
    <row r="386" spans="1:6">
      <c r="A386" s="23" t="s">
        <v>40</v>
      </c>
      <c r="B386" s="55">
        <v>59545</v>
      </c>
      <c r="C386" s="55">
        <v>67432</v>
      </c>
      <c r="D386" s="55">
        <v>70080</v>
      </c>
      <c r="E386" s="54">
        <v>40997</v>
      </c>
      <c r="F386" s="74">
        <v>53928</v>
      </c>
    </row>
    <row r="387" spans="1:6">
      <c r="A387" s="23" t="s">
        <v>41</v>
      </c>
      <c r="B387" s="55">
        <v>126942</v>
      </c>
      <c r="C387" s="55">
        <v>126741</v>
      </c>
      <c r="D387" s="55">
        <v>129158</v>
      </c>
      <c r="E387" s="54">
        <v>128488</v>
      </c>
      <c r="F387" s="74">
        <v>130548</v>
      </c>
    </row>
    <row r="388" spans="1:6">
      <c r="A388" s="23" t="s">
        <v>42</v>
      </c>
      <c r="B388" s="55">
        <v>55769</v>
      </c>
      <c r="C388" s="55">
        <v>55824</v>
      </c>
      <c r="D388" s="55">
        <v>56331</v>
      </c>
      <c r="E388" s="54">
        <v>44826</v>
      </c>
      <c r="F388" s="74">
        <v>46527</v>
      </c>
    </row>
    <row r="389" spans="1:6">
      <c r="A389" s="23" t="s">
        <v>73</v>
      </c>
      <c r="B389" s="55">
        <v>13567</v>
      </c>
      <c r="C389" s="55">
        <v>13974</v>
      </c>
      <c r="D389" s="55">
        <v>14747</v>
      </c>
      <c r="E389" s="54">
        <v>16631</v>
      </c>
      <c r="F389" s="74">
        <v>47885</v>
      </c>
    </row>
    <row r="390" spans="1:6">
      <c r="A390" s="23" t="s">
        <v>72</v>
      </c>
      <c r="B390" s="55">
        <v>25144</v>
      </c>
      <c r="C390" s="55">
        <v>25140</v>
      </c>
      <c r="D390" s="55">
        <v>27887</v>
      </c>
      <c r="E390" s="54">
        <v>26752</v>
      </c>
      <c r="F390" s="74">
        <v>26832</v>
      </c>
    </row>
    <row r="391" spans="1:6" ht="13.8" thickBot="1">
      <c r="A391" s="51" t="s">
        <v>43</v>
      </c>
      <c r="B391" s="94">
        <v>6011</v>
      </c>
      <c r="C391" s="94">
        <v>6100</v>
      </c>
      <c r="D391" s="94">
        <v>6400</v>
      </c>
      <c r="E391" s="57">
        <v>7410</v>
      </c>
      <c r="F391" s="79">
        <v>7438</v>
      </c>
    </row>
    <row r="392" spans="1:6" ht="15.6">
      <c r="A392" s="4"/>
      <c r="B392" s="95"/>
      <c r="C392" s="95"/>
      <c r="D392" s="23"/>
      <c r="E392" s="23"/>
      <c r="F392" s="4"/>
    </row>
    <row r="393" spans="1:6" ht="15.6">
      <c r="A393" s="4"/>
      <c r="B393" s="95"/>
      <c r="C393" s="95"/>
      <c r="D393" s="23"/>
      <c r="E393" s="23"/>
      <c r="F393" s="4"/>
    </row>
    <row r="394" spans="1:6" ht="15.6">
      <c r="A394" s="4"/>
      <c r="B394" s="95"/>
      <c r="C394" s="95"/>
      <c r="D394" s="23"/>
      <c r="E394" s="23"/>
      <c r="F394" s="4"/>
    </row>
    <row r="395" spans="1:6" ht="15.6">
      <c r="A395" s="4"/>
      <c r="B395" s="95"/>
      <c r="C395" s="95"/>
      <c r="D395" s="23"/>
      <c r="E395" s="23"/>
      <c r="F395" s="4"/>
    </row>
    <row r="396" spans="1:6" ht="16.2" thickBot="1">
      <c r="A396" s="107" t="s">
        <v>80</v>
      </c>
      <c r="B396" s="107"/>
      <c r="C396" s="107"/>
      <c r="D396" s="107"/>
      <c r="E396" s="107"/>
      <c r="F396" s="4"/>
    </row>
    <row r="397" spans="1:6" ht="13.8" thickBot="1">
      <c r="A397" s="11"/>
      <c r="B397" s="34">
        <v>2019</v>
      </c>
      <c r="C397" s="34">
        <v>2020</v>
      </c>
      <c r="D397" s="34">
        <v>2021</v>
      </c>
      <c r="E397" s="34">
        <v>2022</v>
      </c>
      <c r="F397" s="34">
        <v>2023</v>
      </c>
    </row>
    <row r="398" spans="1:6">
      <c r="A398" s="96"/>
      <c r="B398" s="97"/>
      <c r="C398" s="97"/>
      <c r="D398" s="97"/>
      <c r="E398" s="97"/>
      <c r="F398" s="98"/>
    </row>
    <row r="399" spans="1:6">
      <c r="A399" s="20" t="s">
        <v>22</v>
      </c>
      <c r="B399" s="29"/>
      <c r="C399" s="29"/>
      <c r="D399" s="29"/>
      <c r="E399" s="29"/>
      <c r="F399" s="8"/>
    </row>
    <row r="400" spans="1:6">
      <c r="A400" s="90" t="s">
        <v>58</v>
      </c>
      <c r="B400" s="29">
        <v>1429.9</v>
      </c>
      <c r="C400" s="29">
        <v>1451.6</v>
      </c>
      <c r="D400" s="29">
        <v>1389.5</v>
      </c>
      <c r="E400" s="29">
        <v>1426.4</v>
      </c>
      <c r="F400" s="62">
        <v>1451</v>
      </c>
    </row>
    <row r="401" spans="1:6">
      <c r="A401" s="90" t="s">
        <v>59</v>
      </c>
      <c r="B401" s="29">
        <v>113</v>
      </c>
      <c r="C401" s="29">
        <v>114</v>
      </c>
      <c r="D401" s="29">
        <v>107</v>
      </c>
      <c r="E401" s="29">
        <v>104</v>
      </c>
      <c r="F401" s="62">
        <v>113</v>
      </c>
    </row>
    <row r="402" spans="1:6">
      <c r="A402" s="90" t="s">
        <v>60</v>
      </c>
      <c r="B402" s="29">
        <v>1.8</v>
      </c>
      <c r="C402" s="29">
        <v>1.8</v>
      </c>
      <c r="D402" s="29">
        <v>1.7</v>
      </c>
      <c r="E402" s="29">
        <v>1.7</v>
      </c>
      <c r="F402" s="62">
        <v>1.8</v>
      </c>
    </row>
    <row r="403" spans="1:6">
      <c r="A403" s="20" t="s">
        <v>3</v>
      </c>
      <c r="B403" s="29"/>
      <c r="C403" s="29"/>
      <c r="D403" s="29"/>
      <c r="E403" s="29"/>
      <c r="F403" s="62"/>
    </row>
    <row r="404" spans="1:6">
      <c r="A404" s="90" t="s">
        <v>58</v>
      </c>
      <c r="B404" s="31">
        <v>407.1</v>
      </c>
      <c r="C404" s="31">
        <v>375</v>
      </c>
      <c r="D404" s="31" t="s">
        <v>37</v>
      </c>
      <c r="E404" s="29">
        <v>295.89999999999998</v>
      </c>
      <c r="F404" s="62">
        <v>25</v>
      </c>
    </row>
    <row r="405" spans="1:6">
      <c r="A405" s="90" t="s">
        <v>60</v>
      </c>
      <c r="B405" s="31" t="s">
        <v>37</v>
      </c>
      <c r="C405" s="31" t="s">
        <v>37</v>
      </c>
      <c r="D405" s="31" t="s">
        <v>37</v>
      </c>
      <c r="E405" s="31" t="s">
        <v>37</v>
      </c>
      <c r="F405" s="31" t="s">
        <v>37</v>
      </c>
    </row>
    <row r="406" spans="1:6">
      <c r="A406" s="20" t="s">
        <v>4</v>
      </c>
      <c r="B406" s="29"/>
      <c r="C406" s="29"/>
      <c r="D406" s="29"/>
      <c r="E406" s="29"/>
      <c r="F406" s="62"/>
    </row>
    <row r="407" spans="1:6">
      <c r="A407" s="90" t="s">
        <v>58</v>
      </c>
      <c r="B407" s="31" t="s">
        <v>37</v>
      </c>
      <c r="C407" s="31">
        <v>16.7</v>
      </c>
      <c r="D407" s="31" t="s">
        <v>37</v>
      </c>
      <c r="E407" s="31" t="s">
        <v>37</v>
      </c>
      <c r="F407" s="31" t="s">
        <v>37</v>
      </c>
    </row>
    <row r="408" spans="1:6">
      <c r="A408" s="90" t="s">
        <v>60</v>
      </c>
      <c r="B408" s="31" t="s">
        <v>37</v>
      </c>
      <c r="C408" s="31" t="s">
        <v>37</v>
      </c>
      <c r="D408" s="31" t="s">
        <v>37</v>
      </c>
      <c r="E408" s="31" t="s">
        <v>37</v>
      </c>
      <c r="F408" s="31" t="s">
        <v>37</v>
      </c>
    </row>
    <row r="409" spans="1:6">
      <c r="A409" s="20" t="s">
        <v>5</v>
      </c>
      <c r="B409" s="29"/>
      <c r="C409" s="29"/>
      <c r="D409" s="29"/>
      <c r="E409" s="29"/>
      <c r="F409" s="62"/>
    </row>
    <row r="410" spans="1:6">
      <c r="A410" s="90" t="s">
        <v>58</v>
      </c>
      <c r="B410" s="29">
        <v>1351.3</v>
      </c>
      <c r="C410" s="29">
        <v>1388</v>
      </c>
      <c r="D410" s="29">
        <v>1329.7</v>
      </c>
      <c r="E410" s="29">
        <v>1354.4</v>
      </c>
      <c r="F410" s="62">
        <v>1367</v>
      </c>
    </row>
    <row r="411" spans="1:6">
      <c r="A411" s="90" t="s">
        <v>59</v>
      </c>
      <c r="B411" s="99">
        <v>104</v>
      </c>
      <c r="C411" s="99">
        <v>114</v>
      </c>
      <c r="D411" s="99">
        <v>98</v>
      </c>
      <c r="E411" s="29">
        <v>91</v>
      </c>
      <c r="F411" s="62">
        <v>111</v>
      </c>
    </row>
    <row r="412" spans="1:6">
      <c r="A412" s="90" t="s">
        <v>60</v>
      </c>
      <c r="B412" s="29">
        <v>1.8</v>
      </c>
      <c r="C412" s="29">
        <v>1.7</v>
      </c>
      <c r="D412" s="29">
        <v>1.7</v>
      </c>
      <c r="E412" s="29">
        <v>1.7</v>
      </c>
      <c r="F412" s="62">
        <v>1.7</v>
      </c>
    </row>
    <row r="413" spans="1:6">
      <c r="A413" s="20" t="s">
        <v>15</v>
      </c>
      <c r="B413" s="29"/>
      <c r="C413" s="29"/>
      <c r="D413" s="29"/>
      <c r="E413" s="29"/>
      <c r="F413" s="62"/>
    </row>
    <row r="414" spans="1:6">
      <c r="A414" s="90" t="s">
        <v>58</v>
      </c>
      <c r="B414" s="29">
        <v>1540.7</v>
      </c>
      <c r="C414" s="29">
        <v>1501.1</v>
      </c>
      <c r="D414" s="29">
        <v>1472.2</v>
      </c>
      <c r="E414" s="29">
        <v>1528.2</v>
      </c>
      <c r="F414" s="62">
        <v>1562.7</v>
      </c>
    </row>
    <row r="415" spans="1:6">
      <c r="A415" s="90" t="s">
        <v>59</v>
      </c>
      <c r="B415" s="99">
        <v>122</v>
      </c>
      <c r="C415" s="99">
        <v>114</v>
      </c>
      <c r="D415" s="99">
        <v>116</v>
      </c>
      <c r="E415" s="29">
        <v>118</v>
      </c>
      <c r="F415" s="62">
        <v>111</v>
      </c>
    </row>
    <row r="416" spans="1:6" ht="13.8" thickBot="1">
      <c r="A416" s="51" t="s">
        <v>60</v>
      </c>
      <c r="B416" s="26">
        <v>1.9</v>
      </c>
      <c r="C416" s="26">
        <v>1.9</v>
      </c>
      <c r="D416" s="26">
        <v>1.8</v>
      </c>
      <c r="E416" s="26">
        <v>1.8</v>
      </c>
      <c r="F416" s="71">
        <v>1.8</v>
      </c>
    </row>
  </sheetData>
  <mergeCells count="30">
    <mergeCell ref="A58:E58"/>
    <mergeCell ref="A59:E59"/>
    <mergeCell ref="A1:E1"/>
    <mergeCell ref="A2:E2"/>
    <mergeCell ref="A3:D3"/>
    <mergeCell ref="A10:E10"/>
    <mergeCell ref="A57:E57"/>
    <mergeCell ref="A44:E44"/>
    <mergeCell ref="A45:E45"/>
    <mergeCell ref="A43:E43"/>
    <mergeCell ref="A23:E23"/>
    <mergeCell ref="A28:E28"/>
    <mergeCell ref="A11:E11"/>
    <mergeCell ref="A22:E22"/>
    <mergeCell ref="A29:E29"/>
    <mergeCell ref="A30:E30"/>
    <mergeCell ref="A148:E148"/>
    <mergeCell ref="D114:F114"/>
    <mergeCell ref="A396:E396"/>
    <mergeCell ref="A149:E149"/>
    <mergeCell ref="A150:E150"/>
    <mergeCell ref="A228:E228"/>
    <mergeCell ref="A229:D229"/>
    <mergeCell ref="A284:E284"/>
    <mergeCell ref="A285:E285"/>
    <mergeCell ref="A301:E301"/>
    <mergeCell ref="A302:E302"/>
    <mergeCell ref="A340:E340"/>
    <mergeCell ref="A341:E341"/>
    <mergeCell ref="D171:F171"/>
  </mergeCells>
  <phoneticPr fontId="0" type="noConversion"/>
  <pageMargins left="0.9055118110236221" right="0.70866141732283472" top="0.74803149606299213" bottom="0.74803149606299213" header="0.31496062992125984" footer="0.31496062992125984"/>
  <pageSetup paperSize="9" firstPageNumber="25" orientation="portrait" useFirstPageNumber="1" verticalDpi="200" copies="1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nsc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219-dell</dc:creator>
  <cp:lastModifiedBy>1</cp:lastModifiedBy>
  <cp:lastPrinted>2025-01-07T04:37:48Z</cp:lastPrinted>
  <dcterms:created xsi:type="dcterms:W3CDTF">2003-06-23T04:22:37Z</dcterms:created>
  <dcterms:modified xsi:type="dcterms:W3CDTF">2025-01-07T04:38:08Z</dcterms:modified>
</cp:coreProperties>
</file>